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宋岩\Desktop\"/>
    </mc:Choice>
  </mc:AlternateContent>
  <xr:revisionPtr revIDLastSave="0" documentId="8_{40231922-8809-4443-BAC6-C40D2F40184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表12" sheetId="2" r:id="rId1"/>
    <sheet name="表3" sheetId="1" r:id="rId2"/>
  </sheets>
  <definedNames>
    <definedName name="_xlnm._FilterDatabase" localSheetId="1" hidden="1">表3!$A$1:$N$3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1" l="1"/>
  <c r="K79" i="1" s="1"/>
  <c r="F82" i="1"/>
  <c r="K82" i="1" s="1"/>
  <c r="F85" i="1"/>
  <c r="F112" i="1"/>
  <c r="E112" i="1"/>
  <c r="M112" i="1" s="1"/>
  <c r="D22" i="2" s="1"/>
  <c r="D21" i="2"/>
  <c r="H21" i="2" s="1"/>
  <c r="F103" i="1"/>
  <c r="I96" i="1"/>
  <c r="H96" i="1"/>
  <c r="E96" i="1"/>
  <c r="F95" i="1"/>
  <c r="F94" i="1"/>
  <c r="K94" i="1" s="1"/>
  <c r="F91" i="1"/>
  <c r="K91" i="1" s="1"/>
  <c r="F90" i="1"/>
  <c r="K90" i="1" s="1"/>
  <c r="F89" i="1"/>
  <c r="K89" i="1" s="1"/>
  <c r="K88" i="1"/>
  <c r="F84" i="1"/>
  <c r="K84" i="1" s="1"/>
  <c r="F93" i="1"/>
  <c r="K93" i="1" s="1"/>
  <c r="F83" i="1"/>
  <c r="F81" i="1"/>
  <c r="K81" i="1" s="1"/>
  <c r="F80" i="1"/>
  <c r="I78" i="1"/>
  <c r="H78" i="1"/>
  <c r="E78" i="1"/>
  <c r="F77" i="1"/>
  <c r="K77" i="1" s="1"/>
  <c r="F76" i="1"/>
  <c r="K76" i="1" s="1"/>
  <c r="F75" i="1"/>
  <c r="K75" i="1" s="1"/>
  <c r="F74" i="1"/>
  <c r="K74" i="1" s="1"/>
  <c r="F73" i="1"/>
  <c r="K73" i="1" s="1"/>
  <c r="F72" i="1"/>
  <c r="K72" i="1" s="1"/>
  <c r="I71" i="1"/>
  <c r="H71" i="1"/>
  <c r="H19" i="2" s="1"/>
  <c r="E71" i="1"/>
  <c r="M71" i="1" s="1"/>
  <c r="F70" i="1"/>
  <c r="K70" i="1" s="1"/>
  <c r="F69" i="1"/>
  <c r="K69" i="1" s="1"/>
  <c r="F68" i="1"/>
  <c r="K68" i="1" s="1"/>
  <c r="F67" i="1"/>
  <c r="K67" i="1" s="1"/>
  <c r="F66" i="1"/>
  <c r="K66" i="1" s="1"/>
  <c r="F65" i="1"/>
  <c r="F64" i="1"/>
  <c r="F63" i="1"/>
  <c r="K63" i="1" s="1"/>
  <c r="F62" i="1"/>
  <c r="I61" i="1"/>
  <c r="H61" i="1"/>
  <c r="H17" i="2" s="1"/>
  <c r="E61" i="1"/>
  <c r="M61" i="1" s="1"/>
  <c r="E17" i="2" s="1"/>
  <c r="F60" i="1"/>
  <c r="K60" i="1" s="1"/>
  <c r="F59" i="1"/>
  <c r="K59" i="1" s="1"/>
  <c r="F58" i="1"/>
  <c r="K58" i="1" s="1"/>
  <c r="F57" i="1"/>
  <c r="K57" i="1" s="1"/>
  <c r="F56" i="1"/>
  <c r="F55" i="1"/>
  <c r="K55" i="1" s="1"/>
  <c r="F54" i="1"/>
  <c r="K54" i="1" s="1"/>
  <c r="H53" i="1"/>
  <c r="F53" i="1" s="1"/>
  <c r="K47" i="1"/>
  <c r="F46" i="1"/>
  <c r="K46" i="1" s="1"/>
  <c r="I45" i="1"/>
  <c r="H45" i="1"/>
  <c r="H15" i="2" s="1"/>
  <c r="E45" i="1"/>
  <c r="M45" i="1" s="1"/>
  <c r="E15" i="2" s="1"/>
  <c r="F44" i="1"/>
  <c r="K44" i="1" s="1"/>
  <c r="F43" i="1"/>
  <c r="K43" i="1" s="1"/>
  <c r="F42" i="1"/>
  <c r="F41" i="1"/>
  <c r="K41" i="1" s="1"/>
  <c r="F40" i="1"/>
  <c r="K40" i="1" s="1"/>
  <c r="F39" i="1"/>
  <c r="K39" i="1" s="1"/>
  <c r="F38" i="1"/>
  <c r="K38" i="1" s="1"/>
  <c r="F37" i="1"/>
  <c r="K37" i="1" s="1"/>
  <c r="F36" i="1"/>
  <c r="K36" i="1" s="1"/>
  <c r="F35" i="1"/>
  <c r="K35" i="1" s="1"/>
  <c r="F34" i="1"/>
  <c r="K34" i="1" s="1"/>
  <c r="F33" i="1"/>
  <c r="K33" i="1" s="1"/>
  <c r="F32" i="1"/>
  <c r="K32" i="1" s="1"/>
  <c r="F31" i="1"/>
  <c r="K31" i="1" s="1"/>
  <c r="C31" i="1"/>
  <c r="F30" i="1"/>
  <c r="K30" i="1" s="1"/>
  <c r="F29" i="1"/>
  <c r="K29" i="1" s="1"/>
  <c r="F28" i="1"/>
  <c r="K28" i="1" s="1"/>
  <c r="F27" i="1"/>
  <c r="K27" i="1" s="1"/>
  <c r="F26" i="1"/>
  <c r="K26" i="1" s="1"/>
  <c r="F25" i="1"/>
  <c r="K25" i="1" s="1"/>
  <c r="F24" i="1"/>
  <c r="K24" i="1" s="1"/>
  <c r="F23" i="1"/>
  <c r="K23" i="1" s="1"/>
  <c r="F22" i="1"/>
  <c r="K22" i="1" s="1"/>
  <c r="F21" i="1"/>
  <c r="K21" i="1" s="1"/>
  <c r="F20" i="1"/>
  <c r="K20" i="1" s="1"/>
  <c r="F19" i="1"/>
  <c r="K19" i="1" s="1"/>
  <c r="F18" i="1"/>
  <c r="K18" i="1" s="1"/>
  <c r="F17" i="1"/>
  <c r="K17" i="1" s="1"/>
  <c r="F16" i="1"/>
  <c r="K16" i="1" s="1"/>
  <c r="F15" i="1"/>
  <c r="K15" i="1" s="1"/>
  <c r="F14" i="1"/>
  <c r="K14" i="1" s="1"/>
  <c r="F13" i="1"/>
  <c r="K13" i="1" s="1"/>
  <c r="F12" i="1"/>
  <c r="K12" i="1" s="1"/>
  <c r="F11" i="1"/>
  <c r="K11" i="1" s="1"/>
  <c r="F10" i="1"/>
  <c r="K10" i="1" s="1"/>
  <c r="F9" i="1"/>
  <c r="K9" i="1" s="1"/>
  <c r="F8" i="1"/>
  <c r="K8" i="1" s="1"/>
  <c r="F7" i="1"/>
  <c r="K7" i="1" s="1"/>
  <c r="F6" i="1"/>
  <c r="K6" i="1" s="1"/>
  <c r="F5" i="1"/>
  <c r="K5" i="1" s="1"/>
  <c r="F4" i="1"/>
  <c r="E27" i="2"/>
  <c r="E25" i="2"/>
  <c r="I25" i="2" s="1"/>
  <c r="E23" i="2"/>
  <c r="J11" i="2"/>
  <c r="I11" i="2"/>
  <c r="H11" i="2"/>
  <c r="G11" i="2"/>
  <c r="F11" i="2"/>
  <c r="E11" i="2"/>
  <c r="D11" i="2"/>
  <c r="B11" i="2"/>
  <c r="I9" i="2"/>
  <c r="I8" i="2"/>
  <c r="I7" i="2"/>
  <c r="I6" i="2"/>
  <c r="I5" i="2"/>
  <c r="I4" i="2"/>
  <c r="I3" i="2"/>
  <c r="D23" i="2" l="1"/>
  <c r="H23" i="2" s="1"/>
  <c r="F45" i="1"/>
  <c r="D15" i="2" s="1"/>
  <c r="F78" i="1"/>
  <c r="D25" i="2" s="1"/>
  <c r="D26" i="2" s="1"/>
  <c r="F61" i="1"/>
  <c r="D17" i="2" s="1"/>
  <c r="F96" i="1"/>
  <c r="D27" i="2" s="1"/>
  <c r="D28" i="2" s="1"/>
  <c r="F71" i="1"/>
  <c r="D19" i="2" s="1"/>
  <c r="H22" i="2"/>
  <c r="K4" i="1"/>
  <c r="I23" i="2"/>
  <c r="I27" i="2"/>
  <c r="E29" i="2"/>
  <c r="G17" i="2" s="1"/>
  <c r="D24" i="2" l="1"/>
  <c r="I19" i="2"/>
  <c r="H25" i="2"/>
  <c r="H26" i="2" s="1"/>
  <c r="I15" i="2"/>
  <c r="H16" i="2" s="1"/>
  <c r="I17" i="2"/>
  <c r="H18" i="2" s="1"/>
  <c r="H27" i="2"/>
  <c r="H28" i="2" s="1"/>
  <c r="G23" i="2"/>
  <c r="D29" i="2"/>
  <c r="D30" i="2" s="1"/>
  <c r="F15" i="2"/>
  <c r="D16" i="2"/>
  <c r="F21" i="2"/>
  <c r="H24" i="2"/>
  <c r="F27" i="2"/>
  <c r="G27" i="2"/>
  <c r="F19" i="2"/>
  <c r="D20" i="2"/>
  <c r="G15" i="2"/>
  <c r="F17" i="2"/>
  <c r="F18" i="2" s="1"/>
  <c r="G19" i="2"/>
  <c r="G25" i="2"/>
  <c r="F23" i="2"/>
  <c r="F22" i="2"/>
  <c r="D18" i="2"/>
  <c r="F25" i="2"/>
  <c r="F28" i="2" l="1"/>
  <c r="F26" i="2"/>
  <c r="H29" i="2"/>
  <c r="I29" i="2"/>
  <c r="J22" i="2" s="1"/>
  <c r="F20" i="2"/>
  <c r="F29" i="2"/>
  <c r="F24" i="2"/>
  <c r="G29" i="2"/>
  <c r="F16" i="2"/>
  <c r="K19" i="2" l="1"/>
  <c r="H30" i="2"/>
  <c r="K27" i="2"/>
  <c r="J27" i="2"/>
  <c r="J25" i="2"/>
  <c r="J23" i="2"/>
  <c r="K23" i="2"/>
  <c r="J24" i="2" s="1"/>
  <c r="J19" i="2"/>
  <c r="J17" i="2"/>
  <c r="K17" i="2"/>
  <c r="K15" i="2"/>
  <c r="J15" i="2"/>
  <c r="J21" i="2"/>
  <c r="K25" i="2"/>
  <c r="J26" i="2" s="1"/>
  <c r="J16" i="2"/>
  <c r="F30" i="2"/>
  <c r="J18" i="2" l="1"/>
  <c r="J20" i="2"/>
  <c r="K29" i="2"/>
  <c r="J29" i="2"/>
  <c r="J28" i="2"/>
  <c r="J30" i="2" l="1"/>
</calcChain>
</file>

<file path=xl/sharedStrings.xml><?xml version="1.0" encoding="utf-8"?>
<sst xmlns="http://schemas.openxmlformats.org/spreadsheetml/2006/main" count="415" uniqueCount="187">
  <si>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</si>
  <si>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</si>
  <si>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</si>
  <si>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</si>
  <si>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</si>
  <si>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</si>
  <si>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</si>
  <si>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</si>
  <si>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</si>
  <si>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</si>
  <si>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</si>
  <si>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</si>
  <si>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</si>
  <si>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</si>
  <si>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</si>
  <si>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</si>
  <si>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</si>
  <si>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</si>
  <si>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</si>
  <si>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</si>
  <si>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</si>
  <si>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</si>
  <si>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</si>
  <si>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</si>
  <si>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</si>
  <si>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</si>
  <si>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</si>
  <si>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</si>
  <si>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</si>
  <si>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</si>
  <si>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</si>
  <si>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</si>
  <si>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</si>
  <si>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</si>
  <si>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</si>
  <si>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</si>
  <si>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</si>
  <si>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</si>
  <si>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</si>
  <si>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表3：人力资源管理专业教学计划进程表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</si>
  <si>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</si>
  <si>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</si>
  <si>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</si>
  <si>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</si>
  <si>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</si>
  <si>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</si>
  <si>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</si>
  <si>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</si>
  <si>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</si>
  <si>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</si>
  <si>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</si>
  <si>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</si>
  <si>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</si>
  <si>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</si>
  <si>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</si>
  <si>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</si>
  <si>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</si>
  <si>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</si>
  <si>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</si>
  <si>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</si>
  <si>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</si>
  <si>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</si>
  <si>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</si>
  <si>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</si>
  <si>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</si>
  <si>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</si>
  <si>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</si>
  <si>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</si>
  <si>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</si>
  <si>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</si>
  <si>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</si>
  <si>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</si>
  <si>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</si>
  <si>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</si>
  <si>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</si>
  <si>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</si>
  <si>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</si>
  <si>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</si>
  <si>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</si>
  <si>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</si>
  <si>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</si>
  <si>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</si>
  <si>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</si>
  <si>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</si>
  <si>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</si>
  <si>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</si>
  <si>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</si>
  <si>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</si>
  <si>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</si>
  <si>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</si>
  <si>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</si>
  <si>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</si>
  <si>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</si>
  <si>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</si>
  <si>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</si>
  <si>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</si>
  <si>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</si>
  <si>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</si>
  <si>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</si>
  <si>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</si>
  <si>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</si>
  <si>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</si>
  <si>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</si>
  <si>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</si>
  <si>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</si>
  <si>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</si>
  <si>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</si>
  <si>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</si>
  <si>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</si>
  <si>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</si>
  <si>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</si>
  <si>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</si>
  <si>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</si>
  <si>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</si>
  <si>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</si>
  <si>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</si>
  <si>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</si>
  <si>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</si>
  <si>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管理学</t>
  </si>
  <si>
    <t>经济学</t>
  </si>
  <si>
    <t>市场营销学</t>
  </si>
  <si>
    <t>基础会计</t>
  </si>
  <si>
    <t>组织行为学</t>
  </si>
  <si>
    <t>学科基础课小计</t>
  </si>
  <si>
    <t>人力资源管理</t>
  </si>
  <si>
    <t>劳动和人力资源经济学</t>
  </si>
  <si>
    <t>培训与开发</t>
  </si>
  <si>
    <t>组织设计与工作分析</t>
  </si>
  <si>
    <t>招聘与选拔</t>
  </si>
  <si>
    <t>绩效管理</t>
  </si>
  <si>
    <t xml:space="preserve">  </t>
  </si>
  <si>
    <t>人力资源管理专业英语</t>
  </si>
  <si>
    <t>薪酬与福利</t>
  </si>
  <si>
    <t>劳动关系与劳动法</t>
  </si>
  <si>
    <t>专业必修课小计</t>
  </si>
  <si>
    <t>人才服务学</t>
  </si>
  <si>
    <t>人力资源服务外包方向</t>
  </si>
  <si>
    <t>现代猎头学</t>
  </si>
  <si>
    <t>劳动政策分析</t>
  </si>
  <si>
    <t>人力资源诊断</t>
  </si>
  <si>
    <t>中小企业人力资源管理方向</t>
  </si>
  <si>
    <t>员工关系管理</t>
  </si>
  <si>
    <t>专业组选课小计</t>
  </si>
  <si>
    <t>人力资源管理文书写作</t>
  </si>
  <si>
    <t>人力资源管理心理学</t>
  </si>
  <si>
    <t>人事档案管理</t>
  </si>
  <si>
    <t>职业资格考证                                 （人力资源管理师）</t>
  </si>
  <si>
    <t>课证融合课程</t>
  </si>
  <si>
    <t>财务管理</t>
  </si>
  <si>
    <t>职业生涯管理</t>
  </si>
  <si>
    <t>人力资源战略与规划</t>
  </si>
  <si>
    <t>社会保障学</t>
  </si>
  <si>
    <t>国际人力资源管理                                           （双语）</t>
  </si>
  <si>
    <t>人才素质测评</t>
  </si>
  <si>
    <t>人际关系与沟通</t>
  </si>
  <si>
    <t>本科毕业论文写作</t>
  </si>
  <si>
    <t>跨专业企业经营仿真实训</t>
  </si>
  <si>
    <t>连续5天</t>
  </si>
  <si>
    <t>专业任选课小计</t>
  </si>
  <si>
    <t>员工培训实训</t>
  </si>
  <si>
    <t>周</t>
  </si>
  <si>
    <t>人力资源管理综合实训</t>
  </si>
  <si>
    <t>产教融合课程</t>
  </si>
  <si>
    <t>绩效考评实训</t>
  </si>
  <si>
    <t>薪酬设计实训</t>
  </si>
  <si>
    <t>人力资源数据分析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</si>
  <si>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</si>
  <si>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</si>
  <si>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</si>
  <si>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</si>
  <si>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</si>
  <si>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</si>
  <si>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</si>
  <si>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</si>
  <si>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</si>
  <si>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</si>
  <si>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</si>
  <si>
    <t>数智人力决策沙盘实训</t>
    <phoneticPr fontId="18" type="noConversion"/>
  </si>
  <si>
    <t>学时</t>
    <phoneticPr fontId="18" type="noConversion"/>
  </si>
  <si>
    <t xml:space="preserve"> 数智招聘实训</t>
    <phoneticPr fontId="18" type="noConversion"/>
  </si>
  <si>
    <t>中国人事管理发展史</t>
    <phoneticPr fontId="18" type="noConversion"/>
  </si>
  <si>
    <t>新媒体内容策划</t>
    <phoneticPr fontId="18" type="noConversion"/>
  </si>
  <si>
    <t>专业任选课</t>
    <phoneticPr fontId="18" type="noConversion"/>
  </si>
  <si>
    <t>Office高级应用</t>
    <phoneticPr fontId="18" type="noConversion"/>
  </si>
  <si>
    <t>产教融合课程</t>
    <phoneticPr fontId="18" type="noConversion"/>
  </si>
  <si>
    <t>运营管理</t>
    <phoneticPr fontId="18" type="noConversion"/>
  </si>
  <si>
    <t>考试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</si>
</sst>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25" x14ac:knownFonts="1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8.5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黑体"/>
      <family val="3"/>
      <charset val="134"/>
    </font>
    <font>
      <sz val="9"/>
      <color rgb="FFFF000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16" fillId="0" borderId="0"/>
    <xf numFmtId="0" fontId="17" fillId="0" borderId="0">
      <alignment vertical="center"/>
    </xf>
  </cellStyleXfs>
  <cellXfs count="159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1" applyFont="1" applyBorder="1" applyAlignment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>
      <alignment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49" fontId="10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Protection="1">
      <alignment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4" fillId="0" borderId="0" xfId="0" applyFont="1" applyAlignment="1"/>
    <xf numFmtId="0" fontId="15" fillId="0" borderId="14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1" xfId="1" applyFont="1" applyBorder="1" applyAlignment="1" applyProtection="1">
      <alignment horizontal="center" vertical="center" wrapText="1"/>
      <protection locked="0"/>
    </xf>
    <xf numFmtId="0" fontId="23" fillId="0" borderId="1" xfId="1" applyFont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1" xfId="1" applyFont="1" applyBorder="1" applyAlignment="1" applyProtection="1">
      <alignment horizontal="center" vertical="center" wrapText="1"/>
      <protection locked="0"/>
    </xf>
    <xf numFmtId="0" fontId="19" fillId="0" borderId="1" xfId="1" applyFont="1" applyBorder="1" applyAlignment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textRotation="255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left" vertical="center" wrapText="1"/>
      <protection locked="0"/>
    </xf>
    <xf numFmtId="176" fontId="7" fillId="0" borderId="7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 applyProtection="1">
      <alignment horizontal="center" vertical="center" wrapText="1"/>
      <protection locked="0"/>
    </xf>
    <xf numFmtId="49" fontId="20" fillId="0" borderId="8" xfId="0" applyNumberFormat="1" applyFont="1" applyBorder="1" applyAlignment="1" applyProtection="1">
      <alignment horizontal="center" vertical="center" wrapText="1"/>
      <protection locked="0"/>
    </xf>
    <xf numFmtId="49" fontId="20" fillId="0" borderId="9" xfId="0" applyNumberFormat="1" applyFont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Border="1" applyAlignment="1" applyProtection="1">
      <alignment horizontal="center" vertical="center" wrapText="1"/>
      <protection locked="0"/>
    </xf>
    <xf numFmtId="49" fontId="20" fillId="0" borderId="11" xfId="0" applyNumberFormat="1" applyFont="1" applyBorder="1" applyAlignment="1" applyProtection="1">
      <alignment horizontal="center" vertical="center" wrapText="1"/>
      <protection locked="0"/>
    </xf>
    <xf numFmtId="49" fontId="20" fillId="0" borderId="12" xfId="0" applyNumberFormat="1" applyFont="1" applyBorder="1" applyAlignment="1" applyProtection="1">
      <alignment horizontal="center" vertical="center" wrapText="1"/>
      <protection locked="0"/>
    </xf>
    <xf numFmtId="49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opLeftCell="A24" zoomScale="130" zoomScaleNormal="130" workbookViewId="0">
      <selection activeCell="A13" sqref="A13:K13"/>
    </sheetView>
  </sheetViews>
  <sheetFormatPr defaultColWidth="8" defaultRowHeight="13" x14ac:dyDescent="0.25"/>
  <cols>
    <col min="1" max="1" width="8.7265625" style="61" customWidth="1"/>
    <col min="2" max="3" width="5.36328125" style="61" customWidth="1"/>
    <col min="4" max="7" width="7.36328125" style="61" customWidth="1"/>
    <col min="8" max="8" width="9.36328125" style="61" customWidth="1"/>
    <col min="9" max="10" width="7.36328125" style="61" customWidth="1"/>
    <col min="11" max="11" width="7.6328125" style="61" customWidth="1"/>
    <col min="12" max="16384" width="8" style="61"/>
  </cols>
  <sheetData>
    <row r="1" spans="1:11" ht="20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7" customHeight="1" x14ac:dyDescent="0.25">
      <c r="A2" s="62" t="s">
        <v>1</v>
      </c>
      <c r="B2" s="89" t="s">
        <v>2</v>
      </c>
      <c r="C2" s="89"/>
      <c r="D2" s="63" t="s">
        <v>3</v>
      </c>
      <c r="E2" s="63" t="s">
        <v>4</v>
      </c>
      <c r="F2" s="63" t="s">
        <v>5</v>
      </c>
      <c r="G2" s="63" t="s">
        <v>6</v>
      </c>
      <c r="H2" s="63" t="s">
        <v>7</v>
      </c>
      <c r="I2" s="63" t="s">
        <v>8</v>
      </c>
      <c r="J2" s="63" t="s">
        <v>9</v>
      </c>
    </row>
    <row r="3" spans="1:11" ht="19" customHeight="1" x14ac:dyDescent="0.25">
      <c r="A3" s="64" t="s">
        <v>10</v>
      </c>
      <c r="B3" s="90">
        <v>2</v>
      </c>
      <c r="C3" s="90"/>
      <c r="D3" s="38">
        <v>13</v>
      </c>
      <c r="E3" s="38">
        <v>1</v>
      </c>
      <c r="F3" s="17">
        <v>0</v>
      </c>
      <c r="G3" s="28">
        <v>0</v>
      </c>
      <c r="H3" s="38">
        <v>0</v>
      </c>
      <c r="I3" s="17">
        <f>J3-SUM(B3:H3)</f>
        <v>1</v>
      </c>
      <c r="J3" s="17">
        <v>17</v>
      </c>
    </row>
    <row r="4" spans="1:11" ht="19" customHeight="1" x14ac:dyDescent="0.25">
      <c r="A4" s="64" t="s">
        <v>11</v>
      </c>
      <c r="B4" s="91">
        <v>0</v>
      </c>
      <c r="C4" s="91"/>
      <c r="D4" s="38">
        <v>16</v>
      </c>
      <c r="E4" s="17">
        <v>1</v>
      </c>
      <c r="F4" s="17">
        <v>0</v>
      </c>
      <c r="G4" s="28">
        <v>1</v>
      </c>
      <c r="H4" s="38">
        <v>0</v>
      </c>
      <c r="I4" s="17">
        <f t="shared" ref="I4:I9" si="0">J4-SUM(B4:H4)</f>
        <v>1</v>
      </c>
      <c r="J4" s="17">
        <v>19</v>
      </c>
    </row>
    <row r="5" spans="1:11" ht="19" customHeight="1" x14ac:dyDescent="0.25">
      <c r="A5" s="64" t="s">
        <v>12</v>
      </c>
      <c r="B5" s="91">
        <v>0</v>
      </c>
      <c r="C5" s="91"/>
      <c r="D5" s="38">
        <v>16</v>
      </c>
      <c r="E5" s="17">
        <v>1</v>
      </c>
      <c r="F5" s="17">
        <v>0</v>
      </c>
      <c r="G5" s="28">
        <v>1</v>
      </c>
      <c r="H5" s="38">
        <v>0</v>
      </c>
      <c r="I5" s="17">
        <f t="shared" si="0"/>
        <v>1</v>
      </c>
      <c r="J5" s="17">
        <v>19</v>
      </c>
    </row>
    <row r="6" spans="1:11" ht="19" customHeight="1" x14ac:dyDescent="0.25">
      <c r="A6" s="64" t="s">
        <v>13</v>
      </c>
      <c r="B6" s="91">
        <v>0</v>
      </c>
      <c r="C6" s="91"/>
      <c r="D6" s="38">
        <v>16</v>
      </c>
      <c r="E6" s="17">
        <v>1</v>
      </c>
      <c r="F6" s="17">
        <v>0</v>
      </c>
      <c r="G6" s="28">
        <v>1</v>
      </c>
      <c r="H6" s="38">
        <v>0</v>
      </c>
      <c r="I6" s="17">
        <f t="shared" si="0"/>
        <v>1</v>
      </c>
      <c r="J6" s="17">
        <v>19</v>
      </c>
    </row>
    <row r="7" spans="1:11" ht="19" customHeight="1" x14ac:dyDescent="0.25">
      <c r="A7" s="64" t="s">
        <v>14</v>
      </c>
      <c r="B7" s="91">
        <v>0</v>
      </c>
      <c r="C7" s="91"/>
      <c r="D7" s="38">
        <v>16</v>
      </c>
      <c r="E7" s="17">
        <v>1</v>
      </c>
      <c r="F7" s="17">
        <v>0</v>
      </c>
      <c r="G7" s="28">
        <v>1</v>
      </c>
      <c r="H7" s="38">
        <v>0</v>
      </c>
      <c r="I7" s="17">
        <f t="shared" si="0"/>
        <v>1</v>
      </c>
      <c r="J7" s="17">
        <v>19</v>
      </c>
    </row>
    <row r="8" spans="1:11" ht="19" customHeight="1" x14ac:dyDescent="0.25">
      <c r="A8" s="64" t="s">
        <v>15</v>
      </c>
      <c r="B8" s="91">
        <v>0</v>
      </c>
      <c r="C8" s="91"/>
      <c r="D8" s="38">
        <v>16</v>
      </c>
      <c r="E8" s="17">
        <v>1</v>
      </c>
      <c r="F8" s="17">
        <v>0</v>
      </c>
      <c r="G8" s="28">
        <v>1</v>
      </c>
      <c r="H8" s="38">
        <v>0</v>
      </c>
      <c r="I8" s="17">
        <f t="shared" si="0"/>
        <v>1</v>
      </c>
      <c r="J8" s="17">
        <v>19</v>
      </c>
    </row>
    <row r="9" spans="1:11" ht="19" customHeight="1" x14ac:dyDescent="0.25">
      <c r="A9" s="64" t="s">
        <v>16</v>
      </c>
      <c r="B9" s="91">
        <v>0</v>
      </c>
      <c r="C9" s="91"/>
      <c r="D9" s="38">
        <v>16</v>
      </c>
      <c r="E9" s="17">
        <v>1</v>
      </c>
      <c r="F9" s="17">
        <v>0</v>
      </c>
      <c r="G9" s="28">
        <v>1</v>
      </c>
      <c r="H9" s="38">
        <v>0</v>
      </c>
      <c r="I9" s="17">
        <f t="shared" si="0"/>
        <v>1</v>
      </c>
      <c r="J9" s="17">
        <v>19</v>
      </c>
    </row>
    <row r="10" spans="1:11" ht="19" customHeight="1" x14ac:dyDescent="0.25">
      <c r="A10" s="64" t="s">
        <v>17</v>
      </c>
      <c r="B10" s="91">
        <v>0</v>
      </c>
      <c r="C10" s="91"/>
      <c r="D10" s="38">
        <v>0</v>
      </c>
      <c r="E10" s="17">
        <v>0</v>
      </c>
      <c r="F10" s="17">
        <v>12</v>
      </c>
      <c r="G10" s="17">
        <v>0</v>
      </c>
      <c r="H10" s="38">
        <v>12</v>
      </c>
      <c r="I10" s="17">
        <v>0</v>
      </c>
      <c r="J10" s="17">
        <v>19</v>
      </c>
    </row>
    <row r="11" spans="1:11" ht="19" customHeight="1" x14ac:dyDescent="0.25">
      <c r="A11" s="63" t="s">
        <v>18</v>
      </c>
      <c r="B11" s="89">
        <f>SUM(B3:B10)</f>
        <v>2</v>
      </c>
      <c r="C11" s="89"/>
      <c r="D11" s="63">
        <f t="shared" ref="D11:J11" si="1">SUM(D3:D10)</f>
        <v>109</v>
      </c>
      <c r="E11" s="63">
        <f t="shared" si="1"/>
        <v>7</v>
      </c>
      <c r="F11" s="63">
        <f t="shared" si="1"/>
        <v>12</v>
      </c>
      <c r="G11" s="63">
        <f t="shared" si="1"/>
        <v>6</v>
      </c>
      <c r="H11" s="63">
        <f t="shared" si="1"/>
        <v>12</v>
      </c>
      <c r="I11" s="63">
        <f t="shared" si="1"/>
        <v>7</v>
      </c>
      <c r="J11" s="63">
        <f t="shared" si="1"/>
        <v>150</v>
      </c>
    </row>
    <row r="12" spans="1:11" ht="19" customHeight="1" x14ac:dyDescent="0.25"/>
    <row r="13" spans="1:11" ht="20" customHeight="1" x14ac:dyDescent="0.25">
      <c r="A13" s="87" t="s">
        <v>19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1" ht="20" customHeight="1" x14ac:dyDescent="0.25">
      <c r="A14" s="92" t="s">
        <v>20</v>
      </c>
      <c r="B14" s="93"/>
      <c r="C14" s="94"/>
      <c r="D14" s="95" t="s">
        <v>21</v>
      </c>
      <c r="E14" s="95"/>
      <c r="F14" s="95" t="s">
        <v>22</v>
      </c>
      <c r="G14" s="95"/>
      <c r="H14" s="95" t="s">
        <v>23</v>
      </c>
      <c r="I14" s="95"/>
      <c r="J14" s="95" t="s">
        <v>22</v>
      </c>
      <c r="K14" s="95"/>
    </row>
    <row r="15" spans="1:11" ht="26" customHeight="1" x14ac:dyDescent="0.25">
      <c r="A15" s="103" t="s">
        <v>24</v>
      </c>
      <c r="B15" s="105" t="s">
        <v>25</v>
      </c>
      <c r="C15" s="63" t="s">
        <v>26</v>
      </c>
      <c r="D15" s="65">
        <f>表3!H45/表3!F45*表3!M45</f>
        <v>54.317518248175183</v>
      </c>
      <c r="E15" s="108">
        <f>表3!M45</f>
        <v>66</v>
      </c>
      <c r="F15" s="66">
        <f>D15/E29</f>
        <v>0.31951481322455988</v>
      </c>
      <c r="G15" s="110">
        <f>E15/E29</f>
        <v>0.38823529411764707</v>
      </c>
      <c r="H15" s="67">
        <f>表3!H45</f>
        <v>902</v>
      </c>
      <c r="I15" s="116">
        <f>表3!F45</f>
        <v>1096</v>
      </c>
      <c r="J15" s="66">
        <f>H15/I29</f>
        <v>0.32681159420289857</v>
      </c>
      <c r="K15" s="110">
        <f>I15/I29</f>
        <v>0.39710144927536234</v>
      </c>
    </row>
    <row r="16" spans="1:11" ht="26" customHeight="1" x14ac:dyDescent="0.25">
      <c r="A16" s="104"/>
      <c r="B16" s="106"/>
      <c r="C16" s="63" t="s">
        <v>27</v>
      </c>
      <c r="D16" s="65">
        <f>E15-D15</f>
        <v>11.682481751824817</v>
      </c>
      <c r="E16" s="109"/>
      <c r="F16" s="70">
        <f t="shared" ref="F16:F20" si="2">G15-F15</f>
        <v>6.8720480893087188E-2</v>
      </c>
      <c r="G16" s="111"/>
      <c r="H16" s="67">
        <f t="shared" ref="H16:J16" si="3">I15-H15</f>
        <v>194</v>
      </c>
      <c r="I16" s="115"/>
      <c r="J16" s="70">
        <f t="shared" si="3"/>
        <v>7.0289855072463769E-2</v>
      </c>
      <c r="K16" s="111"/>
    </row>
    <row r="17" spans="1:11" ht="26" customHeight="1" x14ac:dyDescent="0.25">
      <c r="A17" s="104"/>
      <c r="B17" s="105" t="s">
        <v>28</v>
      </c>
      <c r="C17" s="63" t="s">
        <v>26</v>
      </c>
      <c r="D17" s="65">
        <f>表3!H61/表3!F61*E17</f>
        <v>24</v>
      </c>
      <c r="E17" s="108">
        <f>表3!M61</f>
        <v>24</v>
      </c>
      <c r="F17" s="66">
        <f>D17/E29</f>
        <v>0.14117647058823529</v>
      </c>
      <c r="G17" s="110">
        <f>E17/E29</f>
        <v>0.14117647058823529</v>
      </c>
      <c r="H17" s="67">
        <f>表3!H61</f>
        <v>384</v>
      </c>
      <c r="I17" s="116">
        <f>表3!F61</f>
        <v>384</v>
      </c>
      <c r="J17" s="66">
        <f>H17/I29</f>
        <v>0.1391304347826087</v>
      </c>
      <c r="K17" s="110">
        <f>I17/I29</f>
        <v>0.1391304347826087</v>
      </c>
    </row>
    <row r="18" spans="1:11" ht="26" customHeight="1" x14ac:dyDescent="0.25">
      <c r="A18" s="104"/>
      <c r="B18" s="106"/>
      <c r="C18" s="63" t="s">
        <v>27</v>
      </c>
      <c r="D18" s="65">
        <f t="shared" ref="D18:H18" si="4">E17-D17</f>
        <v>0</v>
      </c>
      <c r="E18" s="109"/>
      <c r="F18" s="70">
        <f t="shared" si="2"/>
        <v>0</v>
      </c>
      <c r="G18" s="111"/>
      <c r="H18" s="67">
        <f t="shared" si="4"/>
        <v>0</v>
      </c>
      <c r="I18" s="115"/>
      <c r="J18" s="70">
        <f>K17-J17</f>
        <v>0</v>
      </c>
      <c r="K18" s="111"/>
    </row>
    <row r="19" spans="1:11" ht="26" customHeight="1" x14ac:dyDescent="0.25">
      <c r="A19" s="104"/>
      <c r="B19" s="105" t="s">
        <v>29</v>
      </c>
      <c r="C19" s="63" t="s">
        <v>26</v>
      </c>
      <c r="D19" s="65">
        <f>表3!H71/表3!F71*E19</f>
        <v>22</v>
      </c>
      <c r="E19" s="108">
        <v>24</v>
      </c>
      <c r="F19" s="66">
        <f>D19/E29</f>
        <v>0.12941176470588237</v>
      </c>
      <c r="G19" s="110">
        <f>E19/E29</f>
        <v>0.14117647058823529</v>
      </c>
      <c r="H19" s="67">
        <f>表3!H71</f>
        <v>352</v>
      </c>
      <c r="I19" s="116">
        <f>表3!F71</f>
        <v>384</v>
      </c>
      <c r="J19" s="66">
        <f>H19/I29</f>
        <v>0.12753623188405797</v>
      </c>
      <c r="K19" s="110">
        <f>I19/I29</f>
        <v>0.1391304347826087</v>
      </c>
    </row>
    <row r="20" spans="1:11" ht="26" customHeight="1" x14ac:dyDescent="0.25">
      <c r="A20" s="104"/>
      <c r="B20" s="106"/>
      <c r="C20" s="63" t="s">
        <v>27</v>
      </c>
      <c r="D20" s="65">
        <f>E19-D19</f>
        <v>2</v>
      </c>
      <c r="E20" s="109"/>
      <c r="F20" s="70">
        <f t="shared" si="2"/>
        <v>1.1764705882352927E-2</v>
      </c>
      <c r="G20" s="111"/>
      <c r="H20" s="67">
        <v>16</v>
      </c>
      <c r="I20" s="115"/>
      <c r="J20" s="70">
        <f>K19-J19</f>
        <v>1.1594202898550732E-2</v>
      </c>
      <c r="K20" s="111"/>
    </row>
    <row r="21" spans="1:11" ht="26" customHeight="1" x14ac:dyDescent="0.25">
      <c r="A21" s="104"/>
      <c r="B21" s="89" t="s">
        <v>30</v>
      </c>
      <c r="C21" s="100"/>
      <c r="D21" s="101">
        <f>表3!M103</f>
        <v>11</v>
      </c>
      <c r="E21" s="102"/>
      <c r="F21" s="98">
        <f>D21/E29</f>
        <v>6.4705882352941183E-2</v>
      </c>
      <c r="G21" s="99"/>
      <c r="H21" s="96">
        <f t="shared" ref="H21:H23" si="5">D21*16</f>
        <v>176</v>
      </c>
      <c r="I21" s="97"/>
      <c r="J21" s="98">
        <f>H21/I29</f>
        <v>6.3768115942028983E-2</v>
      </c>
      <c r="K21" s="99"/>
    </row>
    <row r="22" spans="1:11" ht="26" customHeight="1" x14ac:dyDescent="0.25">
      <c r="A22" s="104"/>
      <c r="B22" s="89" t="s">
        <v>31</v>
      </c>
      <c r="C22" s="100"/>
      <c r="D22" s="101">
        <f>表3!M112</f>
        <v>13</v>
      </c>
      <c r="E22" s="102"/>
      <c r="F22" s="98">
        <f>D22/E29</f>
        <v>7.6470588235294124E-2</v>
      </c>
      <c r="G22" s="99"/>
      <c r="H22" s="96">
        <f t="shared" si="5"/>
        <v>208</v>
      </c>
      <c r="I22" s="97"/>
      <c r="J22" s="98">
        <f>H22/I29</f>
        <v>7.5362318840579715E-2</v>
      </c>
      <c r="K22" s="99"/>
    </row>
    <row r="23" spans="1:11" ht="26" customHeight="1" x14ac:dyDescent="0.25">
      <c r="A23" s="103" t="s">
        <v>32</v>
      </c>
      <c r="B23" s="107" t="s">
        <v>33</v>
      </c>
      <c r="C23" s="68" t="s">
        <v>26</v>
      </c>
      <c r="D23" s="69">
        <f>表3!H53/表3!F53*E23</f>
        <v>7</v>
      </c>
      <c r="E23" s="113">
        <f>表3!M53</f>
        <v>7</v>
      </c>
      <c r="F23" s="71">
        <f>D23/E29</f>
        <v>4.1176470588235294E-2</v>
      </c>
      <c r="G23" s="112">
        <f>E23/E29</f>
        <v>4.1176470588235294E-2</v>
      </c>
      <c r="H23" s="72">
        <f t="shared" si="5"/>
        <v>112</v>
      </c>
      <c r="I23" s="114">
        <f t="shared" ref="I23:I27" si="6">E23*16</f>
        <v>112</v>
      </c>
      <c r="J23" s="71">
        <f>H23/I29</f>
        <v>4.0579710144927533E-2</v>
      </c>
      <c r="K23" s="112">
        <f>I23/I29</f>
        <v>4.0579710144927533E-2</v>
      </c>
    </row>
    <row r="24" spans="1:11" ht="26" customHeight="1" x14ac:dyDescent="0.25">
      <c r="A24" s="104"/>
      <c r="B24" s="106"/>
      <c r="C24" s="63" t="s">
        <v>27</v>
      </c>
      <c r="D24" s="65">
        <f t="shared" ref="D24:D28" si="7">E23-D23</f>
        <v>0</v>
      </c>
      <c r="E24" s="109"/>
      <c r="F24" s="70">
        <f t="shared" ref="F24:F28" si="8">G23-F23</f>
        <v>0</v>
      </c>
      <c r="G24" s="111"/>
      <c r="H24" s="67">
        <f t="shared" ref="H24:H28" si="9">I23-H23</f>
        <v>0</v>
      </c>
      <c r="I24" s="115"/>
      <c r="J24" s="70">
        <f t="shared" ref="J24:J28" si="10">K23-J23</f>
        <v>0</v>
      </c>
      <c r="K24" s="111"/>
    </row>
    <row r="25" spans="1:11" ht="26" customHeight="1" x14ac:dyDescent="0.25">
      <c r="A25" s="104"/>
      <c r="B25" s="105" t="s">
        <v>34</v>
      </c>
      <c r="C25" s="63" t="s">
        <v>26</v>
      </c>
      <c r="D25" s="65">
        <f>表3!H78/表3!F78*E25</f>
        <v>2</v>
      </c>
      <c r="E25" s="108">
        <f>表3!M78</f>
        <v>6</v>
      </c>
      <c r="F25" s="66">
        <f>D25/E29</f>
        <v>1.1764705882352941E-2</v>
      </c>
      <c r="G25" s="110">
        <f>E25/E29</f>
        <v>3.5294117647058823E-2</v>
      </c>
      <c r="H25" s="72">
        <f>D25*16</f>
        <v>32</v>
      </c>
      <c r="I25" s="114">
        <f t="shared" si="6"/>
        <v>96</v>
      </c>
      <c r="J25" s="66">
        <f>H25/I29</f>
        <v>1.1594202898550725E-2</v>
      </c>
      <c r="K25" s="110">
        <f>I25/I29</f>
        <v>3.4782608695652174E-2</v>
      </c>
    </row>
    <row r="26" spans="1:11" ht="26" customHeight="1" x14ac:dyDescent="0.25">
      <c r="A26" s="104"/>
      <c r="B26" s="106"/>
      <c r="C26" s="63" t="s">
        <v>27</v>
      </c>
      <c r="D26" s="65">
        <f t="shared" si="7"/>
        <v>4</v>
      </c>
      <c r="E26" s="109"/>
      <c r="F26" s="70">
        <f t="shared" si="8"/>
        <v>2.3529411764705882E-2</v>
      </c>
      <c r="G26" s="111"/>
      <c r="H26" s="67">
        <f t="shared" si="9"/>
        <v>64</v>
      </c>
      <c r="I26" s="115"/>
      <c r="J26" s="70">
        <f t="shared" si="10"/>
        <v>2.318840579710145E-2</v>
      </c>
      <c r="K26" s="111"/>
    </row>
    <row r="27" spans="1:11" ht="26" customHeight="1" x14ac:dyDescent="0.25">
      <c r="A27" s="104"/>
      <c r="B27" s="105" t="s">
        <v>35</v>
      </c>
      <c r="C27" s="63" t="s">
        <v>26</v>
      </c>
      <c r="D27" s="65">
        <f>表3!H96/表3!F96*E27</f>
        <v>12.666666666666666</v>
      </c>
      <c r="E27" s="108">
        <f>表3!M96</f>
        <v>19</v>
      </c>
      <c r="F27" s="66">
        <f>D27/E29</f>
        <v>7.4509803921568626E-2</v>
      </c>
      <c r="G27" s="110">
        <f>E27/E29</f>
        <v>0.11176470588235295</v>
      </c>
      <c r="H27" s="72">
        <f>D27*16</f>
        <v>202.66666666666666</v>
      </c>
      <c r="I27" s="114">
        <f t="shared" si="6"/>
        <v>304</v>
      </c>
      <c r="J27" s="66">
        <f>H27/I29</f>
        <v>7.3429951690821255E-2</v>
      </c>
      <c r="K27" s="110">
        <f>I27/I29</f>
        <v>0.11014492753623188</v>
      </c>
    </row>
    <row r="28" spans="1:11" ht="26" customHeight="1" x14ac:dyDescent="0.25">
      <c r="A28" s="104"/>
      <c r="B28" s="106"/>
      <c r="C28" s="63" t="s">
        <v>27</v>
      </c>
      <c r="D28" s="65">
        <f t="shared" si="7"/>
        <v>6.3333333333333339</v>
      </c>
      <c r="E28" s="109"/>
      <c r="F28" s="70">
        <f t="shared" si="8"/>
        <v>3.725490196078432E-2</v>
      </c>
      <c r="G28" s="111"/>
      <c r="H28" s="67">
        <f t="shared" si="9"/>
        <v>101.33333333333334</v>
      </c>
      <c r="I28" s="115"/>
      <c r="J28" s="70">
        <f t="shared" si="10"/>
        <v>3.6714975845410627E-2</v>
      </c>
      <c r="K28" s="111"/>
    </row>
    <row r="29" spans="1:11" ht="26" customHeight="1" x14ac:dyDescent="0.25">
      <c r="A29" s="95" t="s">
        <v>36</v>
      </c>
      <c r="B29" s="95"/>
      <c r="C29" s="63" t="s">
        <v>37</v>
      </c>
      <c r="D29" s="65">
        <f t="shared" ref="D29:H29" si="11">D15+D17+D19+D23+D25+D27</f>
        <v>121.98418491484186</v>
      </c>
      <c r="E29" s="108">
        <f t="shared" ref="E29:I29" si="12">E15+E17+E19+D21+D22+E23+E25+E27</f>
        <v>170</v>
      </c>
      <c r="F29" s="66">
        <f t="shared" si="11"/>
        <v>0.71755402891083431</v>
      </c>
      <c r="G29" s="110">
        <f t="shared" si="12"/>
        <v>1</v>
      </c>
      <c r="H29" s="72">
        <f t="shared" si="11"/>
        <v>1984.6666666666667</v>
      </c>
      <c r="I29" s="114">
        <f t="shared" si="12"/>
        <v>2760</v>
      </c>
      <c r="J29" s="66">
        <f>J15+J17+J19+J23+J25+J27</f>
        <v>0.71908212560386475</v>
      </c>
      <c r="K29" s="110">
        <f>K15+K17+K19+J21+J22+K23+K25+K27</f>
        <v>1.0000000000000002</v>
      </c>
    </row>
    <row r="30" spans="1:11" ht="26" customHeight="1" x14ac:dyDescent="0.25">
      <c r="A30" s="95"/>
      <c r="B30" s="95"/>
      <c r="C30" s="63" t="s">
        <v>38</v>
      </c>
      <c r="D30" s="65">
        <f t="shared" ref="D30:H30" si="13">E29-D29</f>
        <v>48.015815085158138</v>
      </c>
      <c r="E30" s="109"/>
      <c r="F30" s="70">
        <f t="shared" si="13"/>
        <v>0.28244597108916569</v>
      </c>
      <c r="G30" s="111"/>
      <c r="H30" s="72">
        <f t="shared" si="13"/>
        <v>775.33333333333326</v>
      </c>
      <c r="I30" s="115"/>
      <c r="J30" s="70">
        <f>K29-J29</f>
        <v>0.28091787439613547</v>
      </c>
      <c r="K30" s="111"/>
    </row>
    <row r="31" spans="1:11" ht="26" customHeight="1" x14ac:dyDescent="0.25"/>
  </sheetData>
  <mergeCells count="64">
    <mergeCell ref="A29:B30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I15:I16"/>
    <mergeCell ref="I17:I18"/>
    <mergeCell ref="I19:I20"/>
    <mergeCell ref="I23:I24"/>
    <mergeCell ref="I25:I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E15:E16"/>
    <mergeCell ref="E17:E18"/>
    <mergeCell ref="E19:E20"/>
    <mergeCell ref="E23:E24"/>
    <mergeCell ref="E25:E26"/>
    <mergeCell ref="D22:E22"/>
    <mergeCell ref="F22:G22"/>
    <mergeCell ref="A15:A22"/>
    <mergeCell ref="A23:A28"/>
    <mergeCell ref="B15:B16"/>
    <mergeCell ref="B17:B18"/>
    <mergeCell ref="B19:B20"/>
    <mergeCell ref="B23:B24"/>
    <mergeCell ref="B25:B26"/>
    <mergeCell ref="B27:B28"/>
    <mergeCell ref="B22:C22"/>
    <mergeCell ref="H22:I22"/>
    <mergeCell ref="J22:K22"/>
    <mergeCell ref="B21:C21"/>
    <mergeCell ref="D21:E21"/>
    <mergeCell ref="F21:G21"/>
    <mergeCell ref="H21:I21"/>
    <mergeCell ref="J21:K21"/>
    <mergeCell ref="B11:C11"/>
    <mergeCell ref="A13:K13"/>
    <mergeCell ref="A14:C14"/>
    <mergeCell ref="D14:E14"/>
    <mergeCell ref="F14:G14"/>
    <mergeCell ref="H14:I14"/>
    <mergeCell ref="J14:K14"/>
    <mergeCell ref="B6:C6"/>
    <mergeCell ref="B7:C7"/>
    <mergeCell ref="B8:C8"/>
    <mergeCell ref="B9:C9"/>
    <mergeCell ref="B10:C10"/>
    <mergeCell ref="A1:K1"/>
    <mergeCell ref="B2:C2"/>
    <mergeCell ref="B3:C3"/>
    <mergeCell ref="B4:C4"/>
    <mergeCell ref="B5:C5"/>
  </mergeCells>
  <phoneticPr fontId="18" type="noConversion"/>
  <printOptions horizontalCentered="1"/>
  <pageMargins left="0.82638888888888895" right="0.82638888888888895" top="0.98402777777777795" bottom="0.98402777777777795" header="0.59027777777777801" footer="0.6298611111111109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4"/>
  <sheetViews>
    <sheetView tabSelected="1" topLeftCell="A57" zoomScale="85" zoomScaleNormal="85" zoomScaleSheetLayoutView="160" workbookViewId="0">
      <selection activeCell="P94" sqref="P94"/>
    </sheetView>
  </sheetViews>
  <sheetFormatPr defaultColWidth="8" defaultRowHeight="12" x14ac:dyDescent="0.25"/>
  <cols>
    <col min="1" max="2" width="4.36328125" style="2" customWidth="1"/>
    <col min="3" max="3" width="9.08984375" style="5" customWidth="1"/>
    <col min="4" max="4" width="18.81640625" style="6" customWidth="1"/>
    <col min="5" max="5" width="4" style="7" customWidth="1"/>
    <col min="6" max="7" width="4.54296875" style="2" customWidth="1"/>
    <col min="8" max="9" width="4.54296875" style="7" customWidth="1"/>
    <col min="10" max="10" width="4" style="7" customWidth="1"/>
    <col min="11" max="11" width="4" style="8" customWidth="1"/>
    <col min="12" max="12" width="4.54296875" style="2" customWidth="1"/>
    <col min="13" max="13" width="4" style="2" customWidth="1"/>
    <col min="14" max="14" width="7.36328125" style="2" customWidth="1"/>
    <col min="15" max="16384" width="8" style="9"/>
  </cols>
  <sheetData>
    <row r="1" spans="1:14" s="1" customFormat="1" ht="25" customHeight="1" x14ac:dyDescent="0.25">
      <c r="A1" s="117" t="s">
        <v>39</v>
      </c>
      <c r="B1" s="118"/>
      <c r="C1" s="119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s="2" customFormat="1" ht="21" customHeight="1" x14ac:dyDescent="0.25">
      <c r="A2" s="124" t="s">
        <v>20</v>
      </c>
      <c r="B2" s="124"/>
      <c r="C2" s="124" t="s">
        <v>40</v>
      </c>
      <c r="D2" s="139" t="s">
        <v>41</v>
      </c>
      <c r="E2" s="130" t="s">
        <v>21</v>
      </c>
      <c r="F2" s="124" t="s">
        <v>42</v>
      </c>
      <c r="G2" s="124" t="s">
        <v>43</v>
      </c>
      <c r="H2" s="120" t="s">
        <v>44</v>
      </c>
      <c r="I2" s="120"/>
      <c r="J2" s="130" t="s">
        <v>45</v>
      </c>
      <c r="K2" s="130" t="s">
        <v>46</v>
      </c>
      <c r="L2" s="124" t="s">
        <v>47</v>
      </c>
      <c r="M2" s="130" t="s">
        <v>48</v>
      </c>
      <c r="N2" s="124" t="s">
        <v>49</v>
      </c>
    </row>
    <row r="3" spans="1:14" s="2" customFormat="1" ht="30" customHeight="1" x14ac:dyDescent="0.25">
      <c r="A3" s="124"/>
      <c r="B3" s="124"/>
      <c r="C3" s="125"/>
      <c r="D3" s="139"/>
      <c r="E3" s="130"/>
      <c r="F3" s="124"/>
      <c r="G3" s="124"/>
      <c r="H3" s="11" t="s">
        <v>50</v>
      </c>
      <c r="I3" s="11" t="s">
        <v>51</v>
      </c>
      <c r="J3" s="130"/>
      <c r="K3" s="130"/>
      <c r="L3" s="124"/>
      <c r="M3" s="130"/>
      <c r="N3" s="124"/>
    </row>
    <row r="4" spans="1:14" s="3" customFormat="1" ht="21" customHeight="1" x14ac:dyDescent="0.25">
      <c r="A4" s="126" t="s">
        <v>25</v>
      </c>
      <c r="B4" s="120" t="s">
        <v>52</v>
      </c>
      <c r="C4" s="12">
        <v>503071017</v>
      </c>
      <c r="D4" s="13" t="s">
        <v>53</v>
      </c>
      <c r="E4" s="14">
        <v>1</v>
      </c>
      <c r="F4" s="14">
        <f t="shared" ref="F4:F10" si="0">SUM(H4:I4)</f>
        <v>16</v>
      </c>
      <c r="G4" s="14" t="s">
        <v>54</v>
      </c>
      <c r="H4" s="14">
        <v>16</v>
      </c>
      <c r="I4" s="14">
        <v>0</v>
      </c>
      <c r="J4" s="14">
        <v>8</v>
      </c>
      <c r="K4" s="14">
        <f t="shared" ref="K4:K10" si="1">F4/J4</f>
        <v>2</v>
      </c>
      <c r="L4" s="14">
        <v>1</v>
      </c>
      <c r="M4" s="14" t="s">
        <v>55</v>
      </c>
      <c r="N4" s="32"/>
    </row>
    <row r="5" spans="1:14" s="3" customFormat="1" ht="21" customHeight="1" x14ac:dyDescent="0.25">
      <c r="A5" s="127"/>
      <c r="B5" s="120"/>
      <c r="C5" s="12">
        <v>503071018</v>
      </c>
      <c r="D5" s="13" t="s">
        <v>56</v>
      </c>
      <c r="E5" s="14">
        <v>1</v>
      </c>
      <c r="F5" s="14">
        <f t="shared" si="0"/>
        <v>16</v>
      </c>
      <c r="G5" s="14" t="s">
        <v>54</v>
      </c>
      <c r="H5" s="14">
        <v>16</v>
      </c>
      <c r="I5" s="14">
        <v>0</v>
      </c>
      <c r="J5" s="14">
        <v>8</v>
      </c>
      <c r="K5" s="14">
        <f t="shared" si="1"/>
        <v>2</v>
      </c>
      <c r="L5" s="14">
        <v>2</v>
      </c>
      <c r="M5" s="14" t="s">
        <v>55</v>
      </c>
      <c r="N5" s="32"/>
    </row>
    <row r="6" spans="1:14" s="3" customFormat="1" ht="21" customHeight="1" x14ac:dyDescent="0.25">
      <c r="A6" s="127"/>
      <c r="B6" s="120"/>
      <c r="C6" s="15">
        <v>503051006</v>
      </c>
      <c r="D6" s="16" t="s">
        <v>57</v>
      </c>
      <c r="E6" s="17">
        <v>1</v>
      </c>
      <c r="F6" s="14">
        <f t="shared" si="0"/>
        <v>16</v>
      </c>
      <c r="G6" s="14" t="s">
        <v>54</v>
      </c>
      <c r="H6" s="17">
        <v>16</v>
      </c>
      <c r="I6" s="17">
        <v>0</v>
      </c>
      <c r="J6" s="13">
        <v>8</v>
      </c>
      <c r="K6" s="14">
        <f t="shared" si="1"/>
        <v>2</v>
      </c>
      <c r="L6" s="13">
        <v>2</v>
      </c>
      <c r="M6" s="33" t="s">
        <v>55</v>
      </c>
      <c r="N6" s="32"/>
    </row>
    <row r="7" spans="1:14" s="3" customFormat="1" ht="21" customHeight="1" x14ac:dyDescent="0.25">
      <c r="A7" s="127"/>
      <c r="B7" s="120"/>
      <c r="C7" s="12">
        <v>503071032</v>
      </c>
      <c r="D7" s="13" t="s">
        <v>58</v>
      </c>
      <c r="E7" s="14">
        <v>3</v>
      </c>
      <c r="F7" s="14">
        <f t="shared" si="0"/>
        <v>48</v>
      </c>
      <c r="G7" s="14" t="s">
        <v>54</v>
      </c>
      <c r="H7" s="14">
        <v>32</v>
      </c>
      <c r="I7" s="14">
        <v>16</v>
      </c>
      <c r="J7" s="14">
        <v>16</v>
      </c>
      <c r="K7" s="14">
        <f t="shared" si="1"/>
        <v>3</v>
      </c>
      <c r="L7" s="14">
        <v>1</v>
      </c>
      <c r="M7" s="14" t="s">
        <v>4</v>
      </c>
      <c r="N7" s="32"/>
    </row>
    <row r="8" spans="1:14" s="3" customFormat="1" ht="21" customHeight="1" x14ac:dyDescent="0.25">
      <c r="A8" s="127"/>
      <c r="B8" s="120"/>
      <c r="C8" s="12">
        <v>503073010</v>
      </c>
      <c r="D8" s="13" t="s">
        <v>59</v>
      </c>
      <c r="E8" s="14">
        <v>3</v>
      </c>
      <c r="F8" s="14">
        <f t="shared" si="0"/>
        <v>48</v>
      </c>
      <c r="G8" s="14" t="s">
        <v>54</v>
      </c>
      <c r="H8" s="14">
        <v>48</v>
      </c>
      <c r="I8" s="14">
        <v>0</v>
      </c>
      <c r="J8" s="14">
        <v>16</v>
      </c>
      <c r="K8" s="14">
        <f t="shared" si="1"/>
        <v>3</v>
      </c>
      <c r="L8" s="14">
        <v>2</v>
      </c>
      <c r="M8" s="14" t="s">
        <v>55</v>
      </c>
      <c r="N8" s="32"/>
    </row>
    <row r="9" spans="1:14" s="3" customFormat="1" ht="21" customHeight="1" x14ac:dyDescent="0.25">
      <c r="A9" s="127"/>
      <c r="B9" s="120"/>
      <c r="C9" s="12">
        <v>503072020</v>
      </c>
      <c r="D9" s="13" t="s">
        <v>60</v>
      </c>
      <c r="E9" s="14">
        <v>3</v>
      </c>
      <c r="F9" s="14">
        <f t="shared" si="0"/>
        <v>48</v>
      </c>
      <c r="G9" s="14" t="s">
        <v>54</v>
      </c>
      <c r="H9" s="14">
        <v>32</v>
      </c>
      <c r="I9" s="14">
        <v>16</v>
      </c>
      <c r="J9" s="14">
        <v>16</v>
      </c>
      <c r="K9" s="14">
        <f t="shared" si="1"/>
        <v>3</v>
      </c>
      <c r="L9" s="14">
        <v>2</v>
      </c>
      <c r="M9" s="14" t="s">
        <v>4</v>
      </c>
      <c r="N9" s="32"/>
    </row>
    <row r="10" spans="1:14" s="3" customFormat="1" ht="30" customHeight="1" x14ac:dyDescent="0.25">
      <c r="A10" s="127"/>
      <c r="B10" s="120"/>
      <c r="C10" s="12">
        <v>503074018</v>
      </c>
      <c r="D10" s="13" t="s">
        <v>61</v>
      </c>
      <c r="E10" s="14">
        <v>3</v>
      </c>
      <c r="F10" s="14">
        <f t="shared" si="0"/>
        <v>48</v>
      </c>
      <c r="G10" s="14" t="s">
        <v>54</v>
      </c>
      <c r="H10" s="14">
        <v>48</v>
      </c>
      <c r="I10" s="14">
        <v>0</v>
      </c>
      <c r="J10" s="14">
        <v>16</v>
      </c>
      <c r="K10" s="14">
        <f t="shared" si="1"/>
        <v>3</v>
      </c>
      <c r="L10" s="14">
        <v>3</v>
      </c>
      <c r="M10" s="14" t="s">
        <v>4</v>
      </c>
      <c r="N10" s="32"/>
    </row>
    <row r="11" spans="1:14" s="3" customFormat="1" ht="30" customHeight="1" x14ac:dyDescent="0.25">
      <c r="A11" s="127"/>
      <c r="B11" s="120"/>
      <c r="C11" s="12">
        <v>503074019</v>
      </c>
      <c r="D11" s="13" t="s">
        <v>62</v>
      </c>
      <c r="E11" s="14">
        <v>3</v>
      </c>
      <c r="F11" s="14">
        <f>SUM(H11:I11)</f>
        <v>48</v>
      </c>
      <c r="G11" s="14" t="s">
        <v>54</v>
      </c>
      <c r="H11" s="14">
        <v>48</v>
      </c>
      <c r="I11" s="14">
        <v>0</v>
      </c>
      <c r="J11" s="14">
        <v>16</v>
      </c>
      <c r="K11" s="14">
        <f>F11/J11</f>
        <v>3</v>
      </c>
      <c r="L11" s="14">
        <v>4</v>
      </c>
      <c r="M11" s="14" t="s">
        <v>55</v>
      </c>
      <c r="N11" s="32"/>
    </row>
    <row r="12" spans="1:14" s="3" customFormat="1" ht="30" customHeight="1" x14ac:dyDescent="0.25">
      <c r="A12" s="127"/>
      <c r="B12" s="120"/>
      <c r="C12" s="18" t="s">
        <v>63</v>
      </c>
      <c r="D12" s="19" t="s">
        <v>64</v>
      </c>
      <c r="E12" s="20">
        <v>1</v>
      </c>
      <c r="F12" s="20">
        <f>SUM(H12:I12)</f>
        <v>16</v>
      </c>
      <c r="G12" s="20" t="s">
        <v>54</v>
      </c>
      <c r="H12" s="21">
        <v>16</v>
      </c>
      <c r="I12" s="21">
        <v>0</v>
      </c>
      <c r="J12" s="19">
        <v>8</v>
      </c>
      <c r="K12" s="20">
        <f>F12/J12</f>
        <v>2</v>
      </c>
      <c r="L12" s="20">
        <v>5</v>
      </c>
      <c r="M12" s="34" t="s">
        <v>55</v>
      </c>
      <c r="N12" s="35"/>
    </row>
    <row r="13" spans="1:14" s="3" customFormat="1" ht="22" customHeight="1" x14ac:dyDescent="0.25">
      <c r="A13" s="127"/>
      <c r="B13" s="120"/>
      <c r="C13" s="12">
        <v>503071461</v>
      </c>
      <c r="D13" s="13" t="s">
        <v>65</v>
      </c>
      <c r="E13" s="14">
        <v>0.3</v>
      </c>
      <c r="F13" s="14">
        <f t="shared" ref="F13:F18" si="2">SUM(H13:I13)</f>
        <v>8</v>
      </c>
      <c r="G13" s="14" t="s">
        <v>54</v>
      </c>
      <c r="H13" s="14">
        <v>8</v>
      </c>
      <c r="I13" s="14">
        <v>0</v>
      </c>
      <c r="J13" s="14">
        <v>4</v>
      </c>
      <c r="K13" s="14">
        <f t="shared" ref="K13:K18" si="3">F13/J13</f>
        <v>2</v>
      </c>
      <c r="L13" s="14">
        <v>1</v>
      </c>
      <c r="M13" s="14" t="s">
        <v>55</v>
      </c>
      <c r="N13" s="32"/>
    </row>
    <row r="14" spans="1:14" s="3" customFormat="1" ht="22" customHeight="1" x14ac:dyDescent="0.25">
      <c r="A14" s="127"/>
      <c r="B14" s="120"/>
      <c r="C14" s="12">
        <v>503071462</v>
      </c>
      <c r="D14" s="13" t="s">
        <v>66</v>
      </c>
      <c r="E14" s="14">
        <v>0.3</v>
      </c>
      <c r="F14" s="14">
        <f t="shared" si="2"/>
        <v>8</v>
      </c>
      <c r="G14" s="14" t="s">
        <v>54</v>
      </c>
      <c r="H14" s="14">
        <v>8</v>
      </c>
      <c r="I14" s="14">
        <v>0</v>
      </c>
      <c r="J14" s="14">
        <v>4</v>
      </c>
      <c r="K14" s="14">
        <f t="shared" si="3"/>
        <v>2</v>
      </c>
      <c r="L14" s="14">
        <v>2</v>
      </c>
      <c r="M14" s="14" t="s">
        <v>55</v>
      </c>
      <c r="N14" s="32"/>
    </row>
    <row r="15" spans="1:14" s="3" customFormat="1" ht="22" customHeight="1" x14ac:dyDescent="0.25">
      <c r="A15" s="127"/>
      <c r="B15" s="120"/>
      <c r="C15" s="12">
        <v>503071463</v>
      </c>
      <c r="D15" s="13" t="s">
        <v>67</v>
      </c>
      <c r="E15" s="14">
        <v>0.3</v>
      </c>
      <c r="F15" s="14">
        <f t="shared" si="2"/>
        <v>8</v>
      </c>
      <c r="G15" s="14" t="s">
        <v>54</v>
      </c>
      <c r="H15" s="14">
        <v>8</v>
      </c>
      <c r="I15" s="14">
        <v>0</v>
      </c>
      <c r="J15" s="14">
        <v>4</v>
      </c>
      <c r="K15" s="14">
        <f t="shared" si="3"/>
        <v>2</v>
      </c>
      <c r="L15" s="14">
        <v>3</v>
      </c>
      <c r="M15" s="14" t="s">
        <v>55</v>
      </c>
      <c r="N15" s="32"/>
    </row>
    <row r="16" spans="1:14" s="3" customFormat="1" ht="22" customHeight="1" x14ac:dyDescent="0.25">
      <c r="A16" s="127"/>
      <c r="B16" s="120"/>
      <c r="C16" s="12">
        <v>503071464</v>
      </c>
      <c r="D16" s="13" t="s">
        <v>68</v>
      </c>
      <c r="E16" s="14">
        <v>0.3</v>
      </c>
      <c r="F16" s="14">
        <f t="shared" si="2"/>
        <v>8</v>
      </c>
      <c r="G16" s="14" t="s">
        <v>54</v>
      </c>
      <c r="H16" s="14">
        <v>8</v>
      </c>
      <c r="I16" s="14">
        <v>0</v>
      </c>
      <c r="J16" s="14">
        <v>4</v>
      </c>
      <c r="K16" s="14">
        <f t="shared" si="3"/>
        <v>2</v>
      </c>
      <c r="L16" s="14">
        <v>4</v>
      </c>
      <c r="M16" s="14" t="s">
        <v>55</v>
      </c>
      <c r="N16" s="32"/>
    </row>
    <row r="17" spans="1:14" s="3" customFormat="1" ht="22" customHeight="1" x14ac:dyDescent="0.25">
      <c r="A17" s="127"/>
      <c r="B17" s="120"/>
      <c r="C17" s="12">
        <v>503071465</v>
      </c>
      <c r="D17" s="13" t="s">
        <v>69</v>
      </c>
      <c r="E17" s="14">
        <v>0.3</v>
      </c>
      <c r="F17" s="14">
        <f t="shared" si="2"/>
        <v>8</v>
      </c>
      <c r="G17" s="14" t="s">
        <v>54</v>
      </c>
      <c r="H17" s="14">
        <v>8</v>
      </c>
      <c r="I17" s="14">
        <v>0</v>
      </c>
      <c r="J17" s="14">
        <v>4</v>
      </c>
      <c r="K17" s="14">
        <f t="shared" si="3"/>
        <v>2</v>
      </c>
      <c r="L17" s="14">
        <v>5</v>
      </c>
      <c r="M17" s="14" t="s">
        <v>55</v>
      </c>
      <c r="N17" s="36"/>
    </row>
    <row r="18" spans="1:14" s="3" customFormat="1" ht="22" customHeight="1" x14ac:dyDescent="0.25">
      <c r="A18" s="127"/>
      <c r="B18" s="120"/>
      <c r="C18" s="12">
        <v>503071466</v>
      </c>
      <c r="D18" s="13" t="s">
        <v>70</v>
      </c>
      <c r="E18" s="14">
        <v>0.3</v>
      </c>
      <c r="F18" s="14">
        <f t="shared" si="2"/>
        <v>8</v>
      </c>
      <c r="G18" s="14" t="s">
        <v>54</v>
      </c>
      <c r="H18" s="14">
        <v>8</v>
      </c>
      <c r="I18" s="14">
        <v>0</v>
      </c>
      <c r="J18" s="14">
        <v>4</v>
      </c>
      <c r="K18" s="14">
        <f t="shared" si="3"/>
        <v>2</v>
      </c>
      <c r="L18" s="14">
        <v>6</v>
      </c>
      <c r="M18" s="14" t="s">
        <v>55</v>
      </c>
      <c r="N18" s="36"/>
    </row>
    <row r="19" spans="1:14" s="3" customFormat="1" ht="22" customHeight="1" x14ac:dyDescent="0.25">
      <c r="A19" s="127"/>
      <c r="B19" s="120"/>
      <c r="C19" s="12">
        <v>503071467</v>
      </c>
      <c r="D19" s="13" t="s">
        <v>71</v>
      </c>
      <c r="E19" s="14">
        <v>0.2</v>
      </c>
      <c r="F19" s="14">
        <f t="shared" ref="F19:F21" si="4">SUM(H19:I19)</f>
        <v>8</v>
      </c>
      <c r="G19" s="14" t="s">
        <v>54</v>
      </c>
      <c r="H19" s="14">
        <v>8</v>
      </c>
      <c r="I19" s="14">
        <v>0</v>
      </c>
      <c r="J19" s="14">
        <v>4</v>
      </c>
      <c r="K19" s="14">
        <f t="shared" ref="K19:K21" si="5">F19/J19</f>
        <v>2</v>
      </c>
      <c r="L19" s="14">
        <v>7</v>
      </c>
      <c r="M19" s="14" t="s">
        <v>55</v>
      </c>
      <c r="N19" s="36"/>
    </row>
    <row r="20" spans="1:14" s="3" customFormat="1" ht="22" customHeight="1" x14ac:dyDescent="0.25">
      <c r="A20" s="127"/>
      <c r="B20" s="120"/>
      <c r="C20" s="12">
        <v>557150001</v>
      </c>
      <c r="D20" s="13" t="s">
        <v>72</v>
      </c>
      <c r="E20" s="14">
        <v>0.5</v>
      </c>
      <c r="F20" s="14">
        <f t="shared" si="4"/>
        <v>8</v>
      </c>
      <c r="G20" s="14" t="s">
        <v>54</v>
      </c>
      <c r="H20" s="14">
        <v>8</v>
      </c>
      <c r="I20" s="14">
        <v>0</v>
      </c>
      <c r="J20" s="14">
        <v>4</v>
      </c>
      <c r="K20" s="14">
        <f t="shared" si="5"/>
        <v>2</v>
      </c>
      <c r="L20" s="14">
        <v>3</v>
      </c>
      <c r="M20" s="14" t="s">
        <v>55</v>
      </c>
      <c r="N20" s="32"/>
    </row>
    <row r="21" spans="1:14" s="3" customFormat="1" ht="22" customHeight="1" x14ac:dyDescent="0.25">
      <c r="A21" s="127"/>
      <c r="B21" s="120"/>
      <c r="C21" s="12">
        <v>557150002</v>
      </c>
      <c r="D21" s="13" t="s">
        <v>73</v>
      </c>
      <c r="E21" s="14">
        <v>0.5</v>
      </c>
      <c r="F21" s="14">
        <f t="shared" si="4"/>
        <v>8</v>
      </c>
      <c r="G21" s="14" t="s">
        <v>54</v>
      </c>
      <c r="H21" s="14">
        <v>8</v>
      </c>
      <c r="I21" s="14">
        <v>0</v>
      </c>
      <c r="J21" s="14">
        <v>4</v>
      </c>
      <c r="K21" s="14">
        <f t="shared" si="5"/>
        <v>2</v>
      </c>
      <c r="L21" s="14">
        <v>4</v>
      </c>
      <c r="M21" s="14" t="s">
        <v>55</v>
      </c>
      <c r="N21" s="32"/>
    </row>
    <row r="22" spans="1:14" s="3" customFormat="1" ht="22" customHeight="1" x14ac:dyDescent="0.25">
      <c r="A22" s="127"/>
      <c r="B22" s="120" t="s">
        <v>74</v>
      </c>
      <c r="C22" s="12">
        <v>524060068</v>
      </c>
      <c r="D22" s="13" t="s">
        <v>75</v>
      </c>
      <c r="E22" s="14">
        <v>4</v>
      </c>
      <c r="F22" s="14">
        <f t="shared" ref="F22:F37" si="6">SUM(H22:I22)</f>
        <v>64</v>
      </c>
      <c r="G22" s="14" t="s">
        <v>54</v>
      </c>
      <c r="H22" s="14">
        <v>64</v>
      </c>
      <c r="I22" s="14">
        <v>0</v>
      </c>
      <c r="J22" s="14">
        <v>16</v>
      </c>
      <c r="K22" s="14">
        <f t="shared" ref="K22:K41" si="7">F22/J22</f>
        <v>4</v>
      </c>
      <c r="L22" s="14">
        <v>1</v>
      </c>
      <c r="M22" s="14" t="s">
        <v>4</v>
      </c>
      <c r="N22" s="137" t="s">
        <v>76</v>
      </c>
    </row>
    <row r="23" spans="1:14" s="3" customFormat="1" ht="22" customHeight="1" x14ac:dyDescent="0.25">
      <c r="A23" s="127"/>
      <c r="B23" s="120"/>
      <c r="C23" s="12">
        <v>524060029</v>
      </c>
      <c r="D23" s="13" t="s">
        <v>77</v>
      </c>
      <c r="E23" s="14">
        <v>2</v>
      </c>
      <c r="F23" s="14">
        <f t="shared" si="6"/>
        <v>32</v>
      </c>
      <c r="G23" s="14" t="s">
        <v>54</v>
      </c>
      <c r="H23" s="14">
        <v>32</v>
      </c>
      <c r="I23" s="14">
        <v>0</v>
      </c>
      <c r="J23" s="14">
        <v>16</v>
      </c>
      <c r="K23" s="14">
        <f t="shared" si="7"/>
        <v>2</v>
      </c>
      <c r="L23" s="14">
        <v>1</v>
      </c>
      <c r="M23" s="14" t="s">
        <v>55</v>
      </c>
      <c r="N23" s="137"/>
    </row>
    <row r="24" spans="1:14" s="3" customFormat="1" ht="22" customHeight="1" x14ac:dyDescent="0.25">
      <c r="A24" s="127"/>
      <c r="B24" s="120"/>
      <c r="C24" s="12">
        <v>524060069</v>
      </c>
      <c r="D24" s="13" t="s">
        <v>78</v>
      </c>
      <c r="E24" s="14">
        <v>4</v>
      </c>
      <c r="F24" s="14">
        <f t="shared" si="6"/>
        <v>64</v>
      </c>
      <c r="G24" s="14" t="s">
        <v>54</v>
      </c>
      <c r="H24" s="14">
        <v>64</v>
      </c>
      <c r="I24" s="14">
        <v>0</v>
      </c>
      <c r="J24" s="14">
        <v>16</v>
      </c>
      <c r="K24" s="14">
        <f t="shared" si="7"/>
        <v>4</v>
      </c>
      <c r="L24" s="14">
        <v>2</v>
      </c>
      <c r="M24" s="14" t="s">
        <v>55</v>
      </c>
      <c r="N24" s="137"/>
    </row>
    <row r="25" spans="1:14" s="3" customFormat="1" ht="22" customHeight="1" x14ac:dyDescent="0.25">
      <c r="A25" s="127"/>
      <c r="B25" s="120"/>
      <c r="C25" s="12">
        <v>524060031</v>
      </c>
      <c r="D25" s="13" t="s">
        <v>79</v>
      </c>
      <c r="E25" s="14">
        <v>2</v>
      </c>
      <c r="F25" s="14">
        <f t="shared" si="6"/>
        <v>32</v>
      </c>
      <c r="G25" s="14" t="s">
        <v>54</v>
      </c>
      <c r="H25" s="14">
        <v>32</v>
      </c>
      <c r="I25" s="14">
        <v>0</v>
      </c>
      <c r="J25" s="14">
        <v>16</v>
      </c>
      <c r="K25" s="14">
        <f t="shared" si="7"/>
        <v>2</v>
      </c>
      <c r="L25" s="14">
        <v>2</v>
      </c>
      <c r="M25" s="14" t="s">
        <v>55</v>
      </c>
      <c r="N25" s="137"/>
    </row>
    <row r="26" spans="1:14" s="3" customFormat="1" ht="22" customHeight="1" x14ac:dyDescent="0.25">
      <c r="A26" s="127"/>
      <c r="B26" s="120"/>
      <c r="C26" s="12">
        <v>524060070</v>
      </c>
      <c r="D26" s="13" t="s">
        <v>80</v>
      </c>
      <c r="E26" s="14">
        <v>2</v>
      </c>
      <c r="F26" s="14">
        <f t="shared" si="6"/>
        <v>32</v>
      </c>
      <c r="G26" s="14" t="s">
        <v>54</v>
      </c>
      <c r="H26" s="14">
        <v>32</v>
      </c>
      <c r="I26" s="14">
        <v>0</v>
      </c>
      <c r="J26" s="14">
        <v>16</v>
      </c>
      <c r="K26" s="14">
        <f t="shared" si="7"/>
        <v>2</v>
      </c>
      <c r="L26" s="14">
        <v>3</v>
      </c>
      <c r="M26" s="14" t="s">
        <v>4</v>
      </c>
      <c r="N26" s="32"/>
    </row>
    <row r="27" spans="1:14" s="3" customFormat="1" ht="22" customHeight="1" x14ac:dyDescent="0.25">
      <c r="A27" s="127"/>
      <c r="B27" s="120"/>
      <c r="C27" s="12">
        <v>524060043</v>
      </c>
      <c r="D27" s="13" t="s">
        <v>81</v>
      </c>
      <c r="E27" s="14">
        <v>2</v>
      </c>
      <c r="F27" s="14">
        <f t="shared" si="6"/>
        <v>32</v>
      </c>
      <c r="G27" s="14" t="s">
        <v>54</v>
      </c>
      <c r="H27" s="14">
        <v>32</v>
      </c>
      <c r="I27" s="14">
        <v>0</v>
      </c>
      <c r="J27" s="14">
        <v>16</v>
      </c>
      <c r="K27" s="14">
        <f t="shared" si="7"/>
        <v>2</v>
      </c>
      <c r="L27" s="14">
        <v>3</v>
      </c>
      <c r="M27" s="14" t="s">
        <v>55</v>
      </c>
      <c r="N27" s="32"/>
    </row>
    <row r="28" spans="1:14" s="3" customFormat="1" ht="22" customHeight="1" x14ac:dyDescent="0.25">
      <c r="A28" s="127"/>
      <c r="B28" s="120"/>
      <c r="C28" s="12">
        <v>524060071</v>
      </c>
      <c r="D28" s="13" t="s">
        <v>82</v>
      </c>
      <c r="E28" s="14">
        <v>2</v>
      </c>
      <c r="F28" s="14">
        <f t="shared" si="6"/>
        <v>32</v>
      </c>
      <c r="G28" s="14" t="s">
        <v>54</v>
      </c>
      <c r="H28" s="14">
        <v>32</v>
      </c>
      <c r="I28" s="14">
        <v>0</v>
      </c>
      <c r="J28" s="14">
        <v>16</v>
      </c>
      <c r="K28" s="14">
        <f t="shared" si="7"/>
        <v>2</v>
      </c>
      <c r="L28" s="14">
        <v>4</v>
      </c>
      <c r="M28" s="14" t="s">
        <v>55</v>
      </c>
      <c r="N28" s="32"/>
    </row>
    <row r="29" spans="1:14" s="3" customFormat="1" ht="22" customHeight="1" x14ac:dyDescent="0.25">
      <c r="A29" s="127"/>
      <c r="B29" s="120"/>
      <c r="C29" s="12">
        <v>524060050</v>
      </c>
      <c r="D29" s="13" t="s">
        <v>83</v>
      </c>
      <c r="E29" s="14">
        <v>2</v>
      </c>
      <c r="F29" s="14">
        <f t="shared" si="6"/>
        <v>32</v>
      </c>
      <c r="G29" s="14" t="s">
        <v>54</v>
      </c>
      <c r="H29" s="14">
        <v>32</v>
      </c>
      <c r="I29" s="14">
        <v>0</v>
      </c>
      <c r="J29" s="14">
        <v>16</v>
      </c>
      <c r="K29" s="14">
        <f t="shared" si="7"/>
        <v>2</v>
      </c>
      <c r="L29" s="14">
        <v>4</v>
      </c>
      <c r="M29" s="14" t="s">
        <v>55</v>
      </c>
      <c r="N29" s="32"/>
    </row>
    <row r="30" spans="1:14" s="3" customFormat="1" ht="22" customHeight="1" x14ac:dyDescent="0.25">
      <c r="A30" s="127"/>
      <c r="B30" s="120" t="s">
        <v>84</v>
      </c>
      <c r="C30" s="12">
        <v>526011022</v>
      </c>
      <c r="D30" s="13" t="s">
        <v>85</v>
      </c>
      <c r="E30" s="14">
        <v>2</v>
      </c>
      <c r="F30" s="14">
        <f t="shared" si="6"/>
        <v>32</v>
      </c>
      <c r="G30" s="14" t="s">
        <v>54</v>
      </c>
      <c r="H30" s="14">
        <v>24</v>
      </c>
      <c r="I30" s="14">
        <v>8</v>
      </c>
      <c r="J30" s="14">
        <v>16</v>
      </c>
      <c r="K30" s="14">
        <f t="shared" si="7"/>
        <v>2</v>
      </c>
      <c r="L30" s="14">
        <v>1</v>
      </c>
      <c r="M30" s="14" t="s">
        <v>4</v>
      </c>
      <c r="N30" s="32"/>
    </row>
    <row r="31" spans="1:14" s="3" customFormat="1" ht="22" customHeight="1" x14ac:dyDescent="0.25">
      <c r="A31" s="128"/>
      <c r="B31" s="120"/>
      <c r="C31" s="12">
        <f>IF(D31="Python程序设计",526010004,IF(D31="网页设计",526012012,IF(D31="Photoshop",526013112,IF(D31="Office高级应用",52606164,IF(D31="ACCESS数据库应用",526012013,0)))))</f>
        <v>52606164</v>
      </c>
      <c r="D31" s="79" t="s">
        <v>183</v>
      </c>
      <c r="E31" s="14">
        <v>2</v>
      </c>
      <c r="F31" s="14">
        <f t="shared" si="6"/>
        <v>32</v>
      </c>
      <c r="G31" s="14" t="s">
        <v>54</v>
      </c>
      <c r="H31" s="14">
        <v>24</v>
      </c>
      <c r="I31" s="14">
        <v>8</v>
      </c>
      <c r="J31" s="14">
        <v>16</v>
      </c>
      <c r="K31" s="14">
        <f t="shared" si="7"/>
        <v>2</v>
      </c>
      <c r="L31" s="14">
        <v>2</v>
      </c>
      <c r="M31" s="14" t="s">
        <v>4</v>
      </c>
      <c r="N31" s="32"/>
    </row>
    <row r="32" spans="1:14" s="3" customFormat="1" ht="21" customHeight="1" x14ac:dyDescent="0.25">
      <c r="A32" s="126" t="s">
        <v>25</v>
      </c>
      <c r="B32" s="120" t="s">
        <v>86</v>
      </c>
      <c r="C32" s="12">
        <v>519010001</v>
      </c>
      <c r="D32" s="13" t="s">
        <v>87</v>
      </c>
      <c r="E32" s="14">
        <v>2</v>
      </c>
      <c r="F32" s="14">
        <f t="shared" si="6"/>
        <v>32</v>
      </c>
      <c r="G32" s="14" t="s">
        <v>54</v>
      </c>
      <c r="H32" s="14">
        <v>32</v>
      </c>
      <c r="I32" s="14">
        <v>0</v>
      </c>
      <c r="J32" s="14">
        <v>16</v>
      </c>
      <c r="K32" s="14">
        <f t="shared" si="7"/>
        <v>2</v>
      </c>
      <c r="L32" s="14">
        <v>6</v>
      </c>
      <c r="M32" s="14" t="s">
        <v>4</v>
      </c>
      <c r="N32" s="32"/>
    </row>
    <row r="33" spans="1:14" s="3" customFormat="1" ht="21" customHeight="1" x14ac:dyDescent="0.25">
      <c r="A33" s="127"/>
      <c r="B33" s="120"/>
      <c r="C33" s="12">
        <v>503071020</v>
      </c>
      <c r="D33" s="13" t="s">
        <v>88</v>
      </c>
      <c r="E33" s="14">
        <v>2</v>
      </c>
      <c r="F33" s="14">
        <f t="shared" si="6"/>
        <v>36</v>
      </c>
      <c r="G33" s="14" t="s">
        <v>54</v>
      </c>
      <c r="H33" s="14">
        <v>4</v>
      </c>
      <c r="I33" s="14">
        <v>32</v>
      </c>
      <c r="J33" s="14">
        <v>18</v>
      </c>
      <c r="K33" s="14">
        <f t="shared" si="7"/>
        <v>2</v>
      </c>
      <c r="L33" s="14">
        <v>1</v>
      </c>
      <c r="M33" s="14" t="s">
        <v>55</v>
      </c>
      <c r="N33" s="32"/>
    </row>
    <row r="34" spans="1:14" s="3" customFormat="1" ht="21" customHeight="1" x14ac:dyDescent="0.25">
      <c r="A34" s="127"/>
      <c r="B34" s="120"/>
      <c r="C34" s="12">
        <v>503072010</v>
      </c>
      <c r="D34" s="13" t="s">
        <v>89</v>
      </c>
      <c r="E34" s="14">
        <v>2</v>
      </c>
      <c r="F34" s="14">
        <f t="shared" si="6"/>
        <v>36</v>
      </c>
      <c r="G34" s="14" t="s">
        <v>54</v>
      </c>
      <c r="H34" s="14">
        <v>4</v>
      </c>
      <c r="I34" s="14">
        <v>32</v>
      </c>
      <c r="J34" s="14">
        <v>18</v>
      </c>
      <c r="K34" s="14">
        <f t="shared" si="7"/>
        <v>2</v>
      </c>
      <c r="L34" s="14">
        <v>2</v>
      </c>
      <c r="M34" s="14" t="s">
        <v>55</v>
      </c>
      <c r="N34" s="32"/>
    </row>
    <row r="35" spans="1:14" s="3" customFormat="1" ht="21" customHeight="1" x14ac:dyDescent="0.25">
      <c r="A35" s="127"/>
      <c r="B35" s="120"/>
      <c r="C35" s="12">
        <v>503073020</v>
      </c>
      <c r="D35" s="13" t="s">
        <v>90</v>
      </c>
      <c r="E35" s="14">
        <v>2</v>
      </c>
      <c r="F35" s="14">
        <f t="shared" si="6"/>
        <v>36</v>
      </c>
      <c r="G35" s="14" t="s">
        <v>54</v>
      </c>
      <c r="H35" s="14">
        <v>4</v>
      </c>
      <c r="I35" s="14">
        <v>32</v>
      </c>
      <c r="J35" s="14">
        <v>18</v>
      </c>
      <c r="K35" s="14">
        <f t="shared" si="7"/>
        <v>2</v>
      </c>
      <c r="L35" s="14">
        <v>3</v>
      </c>
      <c r="M35" s="14" t="s">
        <v>55</v>
      </c>
      <c r="N35" s="32"/>
    </row>
    <row r="36" spans="1:14" s="3" customFormat="1" ht="21" customHeight="1" x14ac:dyDescent="0.25">
      <c r="A36" s="127"/>
      <c r="B36" s="120"/>
      <c r="C36" s="12">
        <v>503074020</v>
      </c>
      <c r="D36" s="13" t="s">
        <v>91</v>
      </c>
      <c r="E36" s="14">
        <v>2</v>
      </c>
      <c r="F36" s="14">
        <f t="shared" si="6"/>
        <v>36</v>
      </c>
      <c r="G36" s="14" t="s">
        <v>54</v>
      </c>
      <c r="H36" s="14">
        <v>4</v>
      </c>
      <c r="I36" s="14">
        <v>32</v>
      </c>
      <c r="J36" s="14">
        <v>18</v>
      </c>
      <c r="K36" s="14">
        <f t="shared" si="7"/>
        <v>2</v>
      </c>
      <c r="L36" s="14">
        <v>4</v>
      </c>
      <c r="M36" s="14" t="s">
        <v>55</v>
      </c>
      <c r="N36" s="32"/>
    </row>
    <row r="37" spans="1:14" s="3" customFormat="1" ht="21" customHeight="1" x14ac:dyDescent="0.25">
      <c r="A37" s="127"/>
      <c r="B37" s="120"/>
      <c r="C37" s="12">
        <v>503071560</v>
      </c>
      <c r="D37" s="13" t="s">
        <v>92</v>
      </c>
      <c r="E37" s="14">
        <v>2</v>
      </c>
      <c r="F37" s="14">
        <f t="shared" si="6"/>
        <v>32</v>
      </c>
      <c r="G37" s="14" t="s">
        <v>54</v>
      </c>
      <c r="H37" s="14">
        <v>32</v>
      </c>
      <c r="I37" s="14">
        <v>0</v>
      </c>
      <c r="J37" s="14">
        <v>16</v>
      </c>
      <c r="K37" s="14">
        <f t="shared" si="7"/>
        <v>2</v>
      </c>
      <c r="L37" s="14">
        <v>2</v>
      </c>
      <c r="M37" s="14" t="s">
        <v>55</v>
      </c>
      <c r="N37" s="36"/>
    </row>
    <row r="38" spans="1:14" s="3" customFormat="1" ht="30" customHeight="1" x14ac:dyDescent="0.25">
      <c r="A38" s="127"/>
      <c r="B38" s="120"/>
      <c r="C38" s="12">
        <v>503072067</v>
      </c>
      <c r="D38" s="13" t="s">
        <v>93</v>
      </c>
      <c r="E38" s="14">
        <v>1</v>
      </c>
      <c r="F38" s="14">
        <f t="shared" ref="F38:F44" si="8">SUM(H38:I38)</f>
        <v>16</v>
      </c>
      <c r="G38" s="14" t="s">
        <v>54</v>
      </c>
      <c r="H38" s="17">
        <v>16</v>
      </c>
      <c r="I38" s="17">
        <v>0</v>
      </c>
      <c r="J38" s="17">
        <v>8</v>
      </c>
      <c r="K38" s="14">
        <f t="shared" si="7"/>
        <v>2</v>
      </c>
      <c r="L38" s="14">
        <v>1</v>
      </c>
      <c r="M38" s="14" t="s">
        <v>55</v>
      </c>
      <c r="N38" s="32"/>
    </row>
    <row r="39" spans="1:14" s="3" customFormat="1" ht="30" customHeight="1" x14ac:dyDescent="0.25">
      <c r="A39" s="127"/>
      <c r="B39" s="120"/>
      <c r="C39" s="12">
        <v>503072068</v>
      </c>
      <c r="D39" s="13" t="s">
        <v>94</v>
      </c>
      <c r="E39" s="17">
        <v>1</v>
      </c>
      <c r="F39" s="14">
        <f t="shared" si="8"/>
        <v>16</v>
      </c>
      <c r="G39" s="14" t="s">
        <v>54</v>
      </c>
      <c r="H39" s="17">
        <v>16</v>
      </c>
      <c r="I39" s="17">
        <v>0</v>
      </c>
      <c r="J39" s="17">
        <v>8</v>
      </c>
      <c r="K39" s="14">
        <f t="shared" si="7"/>
        <v>2</v>
      </c>
      <c r="L39" s="17">
        <v>2</v>
      </c>
      <c r="M39" s="17" t="s">
        <v>55</v>
      </c>
      <c r="N39" s="17"/>
    </row>
    <row r="40" spans="1:14" s="3" customFormat="1" ht="21" customHeight="1" x14ac:dyDescent="0.25">
      <c r="A40" s="127"/>
      <c r="B40" s="120" t="s">
        <v>95</v>
      </c>
      <c r="C40" s="12">
        <v>528060160</v>
      </c>
      <c r="D40" s="13" t="s">
        <v>96</v>
      </c>
      <c r="E40" s="17">
        <v>1</v>
      </c>
      <c r="F40" s="14">
        <f t="shared" si="8"/>
        <v>16</v>
      </c>
      <c r="G40" s="14" t="s">
        <v>54</v>
      </c>
      <c r="H40" s="17">
        <v>8</v>
      </c>
      <c r="I40" s="17">
        <v>8</v>
      </c>
      <c r="J40" s="17">
        <v>8</v>
      </c>
      <c r="K40" s="14">
        <f t="shared" si="7"/>
        <v>2</v>
      </c>
      <c r="L40" s="17">
        <v>3</v>
      </c>
      <c r="M40" s="17" t="s">
        <v>55</v>
      </c>
      <c r="N40" s="17"/>
    </row>
    <row r="41" spans="1:14" s="3" customFormat="1" ht="21" customHeight="1" x14ac:dyDescent="0.25">
      <c r="A41" s="127"/>
      <c r="B41" s="120"/>
      <c r="C41" s="12">
        <v>528060161</v>
      </c>
      <c r="D41" s="13" t="s">
        <v>97</v>
      </c>
      <c r="E41" s="17">
        <v>1</v>
      </c>
      <c r="F41" s="14">
        <f t="shared" si="8"/>
        <v>16</v>
      </c>
      <c r="G41" s="14" t="s">
        <v>54</v>
      </c>
      <c r="H41" s="17">
        <v>6</v>
      </c>
      <c r="I41" s="17">
        <v>10</v>
      </c>
      <c r="J41" s="17">
        <v>8</v>
      </c>
      <c r="K41" s="14">
        <f t="shared" si="7"/>
        <v>2</v>
      </c>
      <c r="L41" s="17">
        <v>4</v>
      </c>
      <c r="M41" s="17" t="s">
        <v>55</v>
      </c>
      <c r="N41" s="17"/>
    </row>
    <row r="42" spans="1:14" s="3" customFormat="1" ht="21" customHeight="1" x14ac:dyDescent="0.25">
      <c r="A42" s="127"/>
      <c r="B42" s="120"/>
      <c r="C42" s="23">
        <v>503035035</v>
      </c>
      <c r="D42" s="16" t="s">
        <v>98</v>
      </c>
      <c r="E42" s="13">
        <v>2</v>
      </c>
      <c r="F42" s="14">
        <f t="shared" si="8"/>
        <v>32</v>
      </c>
      <c r="G42" s="14" t="s">
        <v>54</v>
      </c>
      <c r="H42" s="17">
        <v>32</v>
      </c>
      <c r="I42" s="17">
        <v>0</v>
      </c>
      <c r="J42" s="17">
        <v>16</v>
      </c>
      <c r="K42" s="14">
        <v>2</v>
      </c>
      <c r="L42" s="17">
        <v>1</v>
      </c>
      <c r="M42" s="33" t="s">
        <v>55</v>
      </c>
      <c r="N42" s="37"/>
    </row>
    <row r="43" spans="1:14" s="3" customFormat="1" ht="21" customHeight="1" x14ac:dyDescent="0.25">
      <c r="A43" s="127"/>
      <c r="B43" s="120"/>
      <c r="C43" s="23">
        <v>503071341</v>
      </c>
      <c r="D43" s="13" t="s">
        <v>99</v>
      </c>
      <c r="E43" s="17">
        <v>1</v>
      </c>
      <c r="F43" s="14">
        <f t="shared" si="8"/>
        <v>16</v>
      </c>
      <c r="G43" s="14" t="s">
        <v>54</v>
      </c>
      <c r="H43" s="17">
        <v>16</v>
      </c>
      <c r="I43" s="17">
        <v>0</v>
      </c>
      <c r="J43" s="17">
        <v>8</v>
      </c>
      <c r="K43" s="14">
        <f t="shared" ref="K43:K47" si="9">F43/J43</f>
        <v>2</v>
      </c>
      <c r="L43" s="17">
        <v>2</v>
      </c>
      <c r="M43" s="17" t="s">
        <v>55</v>
      </c>
      <c r="N43" s="17"/>
    </row>
    <row r="44" spans="1:14" s="3" customFormat="1" ht="21" customHeight="1" x14ac:dyDescent="0.25">
      <c r="A44" s="128"/>
      <c r="B44" s="120"/>
      <c r="C44" s="12">
        <v>503071340</v>
      </c>
      <c r="D44" s="13" t="s">
        <v>100</v>
      </c>
      <c r="E44" s="17">
        <v>1</v>
      </c>
      <c r="F44" s="14">
        <f t="shared" si="8"/>
        <v>16</v>
      </c>
      <c r="G44" s="14" t="s">
        <v>54</v>
      </c>
      <c r="H44" s="17">
        <v>16</v>
      </c>
      <c r="I44" s="17">
        <v>0</v>
      </c>
      <c r="J44" s="17">
        <v>8</v>
      </c>
      <c r="K44" s="14">
        <f t="shared" si="9"/>
        <v>2</v>
      </c>
      <c r="L44" s="38">
        <v>6</v>
      </c>
      <c r="M44" s="17" t="s">
        <v>55</v>
      </c>
      <c r="N44" s="17"/>
    </row>
    <row r="45" spans="1:14" s="3" customFormat="1" ht="21" customHeight="1" x14ac:dyDescent="0.25">
      <c r="A45" s="120" t="s">
        <v>101</v>
      </c>
      <c r="B45" s="120"/>
      <c r="C45" s="121"/>
      <c r="D45" s="120"/>
      <c r="E45" s="11">
        <f>SUM(E4:E44)</f>
        <v>66</v>
      </c>
      <c r="F45" s="11">
        <f>SUM(F4:F44)</f>
        <v>1096</v>
      </c>
      <c r="G45" s="24" t="s">
        <v>54</v>
      </c>
      <c r="H45" s="11">
        <f>SUM(H4:H44)</f>
        <v>902</v>
      </c>
      <c r="I45" s="11">
        <f>SUM(I4:I44)</f>
        <v>194</v>
      </c>
      <c r="J45" s="122" t="s">
        <v>102</v>
      </c>
      <c r="K45" s="122"/>
      <c r="L45" s="123"/>
      <c r="M45" s="39">
        <f>E45</f>
        <v>66</v>
      </c>
      <c r="N45" s="40" t="s">
        <v>21</v>
      </c>
    </row>
    <row r="46" spans="1:14" ht="30" customHeight="1" x14ac:dyDescent="0.25">
      <c r="A46" s="124" t="s">
        <v>33</v>
      </c>
      <c r="B46" s="120" t="s">
        <v>103</v>
      </c>
      <c r="C46" s="15">
        <v>557150003</v>
      </c>
      <c r="D46" s="16" t="s">
        <v>104</v>
      </c>
      <c r="E46" s="17">
        <v>1</v>
      </c>
      <c r="F46" s="14">
        <f>SUM(H46:I46)</f>
        <v>16</v>
      </c>
      <c r="G46" s="14" t="s">
        <v>54</v>
      </c>
      <c r="H46" s="17">
        <v>16</v>
      </c>
      <c r="I46" s="17">
        <v>0</v>
      </c>
      <c r="J46" s="13">
        <v>8</v>
      </c>
      <c r="K46" s="14">
        <f t="shared" si="9"/>
        <v>2</v>
      </c>
      <c r="L46" s="41" t="s">
        <v>105</v>
      </c>
      <c r="M46" s="33" t="s">
        <v>55</v>
      </c>
      <c r="N46" s="42" t="s">
        <v>106</v>
      </c>
    </row>
    <row r="47" spans="1:14" ht="30" customHeight="1" x14ac:dyDescent="0.25">
      <c r="A47" s="124"/>
      <c r="B47" s="120"/>
      <c r="C47" s="12">
        <v>557010001</v>
      </c>
      <c r="D47" s="25" t="s">
        <v>107</v>
      </c>
      <c r="E47" s="14">
        <v>1</v>
      </c>
      <c r="F47" s="14">
        <v>24</v>
      </c>
      <c r="G47" s="14" t="s">
        <v>54</v>
      </c>
      <c r="H47" s="14">
        <v>24</v>
      </c>
      <c r="I47" s="14">
        <v>0</v>
      </c>
      <c r="J47" s="14">
        <v>12</v>
      </c>
      <c r="K47" s="14">
        <f t="shared" si="9"/>
        <v>2</v>
      </c>
      <c r="L47" s="41" t="s">
        <v>105</v>
      </c>
      <c r="M47" s="14" t="s">
        <v>55</v>
      </c>
      <c r="N47" s="138" t="s">
        <v>108</v>
      </c>
    </row>
    <row r="48" spans="1:14" ht="50" customHeight="1" x14ac:dyDescent="0.25">
      <c r="A48" s="124"/>
      <c r="B48" s="11" t="s">
        <v>109</v>
      </c>
      <c r="C48" s="121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8"/>
    </row>
    <row r="49" spans="1:14" ht="50" customHeight="1" x14ac:dyDescent="0.25">
      <c r="A49" s="124"/>
      <c r="B49" s="11" t="s">
        <v>110</v>
      </c>
      <c r="C49" s="121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8"/>
    </row>
    <row r="50" spans="1:14" ht="50" customHeight="1" x14ac:dyDescent="0.25">
      <c r="A50" s="124"/>
      <c r="B50" s="11" t="s">
        <v>111</v>
      </c>
      <c r="C50" s="121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8"/>
    </row>
    <row r="51" spans="1:14" ht="50" customHeight="1" x14ac:dyDescent="0.25">
      <c r="A51" s="124"/>
      <c r="B51" s="11" t="s">
        <v>112</v>
      </c>
      <c r="C51" s="121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8"/>
    </row>
    <row r="52" spans="1:14" ht="50" customHeight="1" x14ac:dyDescent="0.25">
      <c r="A52" s="124"/>
      <c r="B52" s="11" t="s">
        <v>113</v>
      </c>
      <c r="C52" s="121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8"/>
    </row>
    <row r="53" spans="1:14" ht="21" customHeight="1" x14ac:dyDescent="0.25">
      <c r="A53" s="124" t="s">
        <v>114</v>
      </c>
      <c r="B53" s="124"/>
      <c r="C53" s="125"/>
      <c r="D53" s="124"/>
      <c r="E53" s="11">
        <v>7</v>
      </c>
      <c r="F53" s="24">
        <f t="shared" ref="F53:F60" si="10">SUM(H53:I53)</f>
        <v>112</v>
      </c>
      <c r="G53" s="24" t="s">
        <v>54</v>
      </c>
      <c r="H53" s="11">
        <f>E53*16</f>
        <v>112</v>
      </c>
      <c r="I53" s="11">
        <v>0</v>
      </c>
      <c r="J53" s="122" t="s">
        <v>115</v>
      </c>
      <c r="K53" s="122"/>
      <c r="L53" s="123"/>
      <c r="M53" s="39">
        <v>7</v>
      </c>
      <c r="N53" s="40" t="s">
        <v>21</v>
      </c>
    </row>
    <row r="54" spans="1:14" ht="21" customHeight="1" x14ac:dyDescent="0.25">
      <c r="A54" s="140" t="s">
        <v>28</v>
      </c>
      <c r="B54" s="140"/>
      <c r="C54" s="26">
        <v>526010032</v>
      </c>
      <c r="D54" s="27" t="s">
        <v>116</v>
      </c>
      <c r="E54" s="28">
        <v>4</v>
      </c>
      <c r="F54" s="29">
        <f t="shared" si="10"/>
        <v>64</v>
      </c>
      <c r="G54" s="29" t="s">
        <v>54</v>
      </c>
      <c r="H54" s="29">
        <v>64</v>
      </c>
      <c r="I54" s="28">
        <v>0</v>
      </c>
      <c r="J54" s="28">
        <v>16</v>
      </c>
      <c r="K54" s="14">
        <f t="shared" ref="K54:K55" si="11">F54/J54</f>
        <v>4</v>
      </c>
      <c r="L54" s="28">
        <v>1</v>
      </c>
      <c r="M54" s="27" t="s">
        <v>4</v>
      </c>
      <c r="N54" s="43"/>
    </row>
    <row r="55" spans="1:14" ht="21" customHeight="1" x14ac:dyDescent="0.25">
      <c r="A55" s="140"/>
      <c r="B55" s="140"/>
      <c r="C55" s="26">
        <v>526010034</v>
      </c>
      <c r="D55" s="27" t="s">
        <v>117</v>
      </c>
      <c r="E55" s="28">
        <v>4</v>
      </c>
      <c r="F55" s="29">
        <f t="shared" si="10"/>
        <v>64</v>
      </c>
      <c r="G55" s="29" t="s">
        <v>54</v>
      </c>
      <c r="H55" s="29">
        <v>64</v>
      </c>
      <c r="I55" s="28">
        <v>0</v>
      </c>
      <c r="J55" s="28">
        <v>16</v>
      </c>
      <c r="K55" s="14">
        <f t="shared" si="11"/>
        <v>4</v>
      </c>
      <c r="L55" s="28">
        <v>2</v>
      </c>
      <c r="M55" s="27" t="s">
        <v>4</v>
      </c>
      <c r="N55" s="43"/>
    </row>
    <row r="56" spans="1:14" ht="21" customHeight="1" x14ac:dyDescent="0.25">
      <c r="A56" s="140"/>
      <c r="B56" s="140"/>
      <c r="C56" s="26">
        <v>521080011</v>
      </c>
      <c r="D56" s="30" t="s">
        <v>118</v>
      </c>
      <c r="E56" s="28">
        <v>3</v>
      </c>
      <c r="F56" s="29">
        <f t="shared" si="10"/>
        <v>48</v>
      </c>
      <c r="G56" s="29" t="s">
        <v>54</v>
      </c>
      <c r="H56" s="29">
        <v>48</v>
      </c>
      <c r="I56" s="28">
        <v>0</v>
      </c>
      <c r="J56" s="28">
        <v>16</v>
      </c>
      <c r="K56" s="14">
        <v>3</v>
      </c>
      <c r="L56" s="28">
        <v>2</v>
      </c>
      <c r="M56" s="27" t="s">
        <v>4</v>
      </c>
      <c r="N56" s="27"/>
    </row>
    <row r="57" spans="1:14" ht="21" customHeight="1" x14ac:dyDescent="0.25">
      <c r="A57" s="140"/>
      <c r="B57" s="140"/>
      <c r="C57" s="31">
        <v>520034311</v>
      </c>
      <c r="D57" s="27" t="s">
        <v>119</v>
      </c>
      <c r="E57" s="28">
        <v>4</v>
      </c>
      <c r="F57" s="29">
        <f t="shared" si="10"/>
        <v>64</v>
      </c>
      <c r="G57" s="29" t="s">
        <v>54</v>
      </c>
      <c r="H57" s="28">
        <v>64</v>
      </c>
      <c r="I57" s="28">
        <v>0</v>
      </c>
      <c r="J57" s="28">
        <v>16</v>
      </c>
      <c r="K57" s="14">
        <f>F57/J57</f>
        <v>4</v>
      </c>
      <c r="L57" s="28">
        <v>2</v>
      </c>
      <c r="M57" s="27" t="s">
        <v>4</v>
      </c>
      <c r="N57" s="27"/>
    </row>
    <row r="58" spans="1:14" ht="21" customHeight="1" x14ac:dyDescent="0.25">
      <c r="A58" s="140"/>
      <c r="B58" s="140"/>
      <c r="C58" s="26">
        <v>521020011</v>
      </c>
      <c r="D58" s="30" t="s">
        <v>120</v>
      </c>
      <c r="E58" s="28">
        <v>3</v>
      </c>
      <c r="F58" s="29">
        <f t="shared" si="10"/>
        <v>48</v>
      </c>
      <c r="G58" s="29" t="s">
        <v>54</v>
      </c>
      <c r="H58" s="29">
        <v>48</v>
      </c>
      <c r="I58" s="28">
        <v>0</v>
      </c>
      <c r="J58" s="28">
        <v>16</v>
      </c>
      <c r="K58" s="14">
        <f t="shared" ref="K58:K59" si="12">F58/J58</f>
        <v>3</v>
      </c>
      <c r="L58" s="28">
        <v>3</v>
      </c>
      <c r="M58" s="27" t="s">
        <v>4</v>
      </c>
      <c r="N58" s="27"/>
    </row>
    <row r="59" spans="1:14" ht="21" customHeight="1" x14ac:dyDescent="0.25">
      <c r="A59" s="140"/>
      <c r="B59" s="140"/>
      <c r="C59" s="26">
        <v>522011670</v>
      </c>
      <c r="D59" s="30" t="s">
        <v>121</v>
      </c>
      <c r="E59" s="28">
        <v>3</v>
      </c>
      <c r="F59" s="29">
        <f t="shared" si="10"/>
        <v>48</v>
      </c>
      <c r="G59" s="29" t="s">
        <v>54</v>
      </c>
      <c r="H59" s="28">
        <v>48</v>
      </c>
      <c r="I59" s="28">
        <v>0</v>
      </c>
      <c r="J59" s="28">
        <v>16</v>
      </c>
      <c r="K59" s="14">
        <f t="shared" si="12"/>
        <v>3</v>
      </c>
      <c r="L59" s="28">
        <v>3</v>
      </c>
      <c r="M59" s="27" t="s">
        <v>4</v>
      </c>
      <c r="N59" s="27"/>
    </row>
    <row r="60" spans="1:14" ht="21" customHeight="1" x14ac:dyDescent="0.25">
      <c r="A60" s="140"/>
      <c r="B60" s="140"/>
      <c r="C60" s="26">
        <v>521080062</v>
      </c>
      <c r="D60" s="30" t="s">
        <v>122</v>
      </c>
      <c r="E60" s="28">
        <v>3</v>
      </c>
      <c r="F60" s="29">
        <f t="shared" si="10"/>
        <v>48</v>
      </c>
      <c r="G60" s="29" t="s">
        <v>54</v>
      </c>
      <c r="H60" s="28">
        <v>48</v>
      </c>
      <c r="I60" s="28">
        <v>0</v>
      </c>
      <c r="J60" s="28">
        <v>16</v>
      </c>
      <c r="K60" s="14">
        <f t="shared" ref="K60" si="13">F60/J60</f>
        <v>3</v>
      </c>
      <c r="L60" s="44">
        <v>3</v>
      </c>
      <c r="M60" s="27" t="s">
        <v>4</v>
      </c>
      <c r="N60" s="27"/>
    </row>
    <row r="61" spans="1:14" ht="21" customHeight="1" x14ac:dyDescent="0.25">
      <c r="A61" s="124" t="s">
        <v>123</v>
      </c>
      <c r="B61" s="124"/>
      <c r="C61" s="125"/>
      <c r="D61" s="124"/>
      <c r="E61" s="11">
        <f>SUM(E54:E60)</f>
        <v>24</v>
      </c>
      <c r="F61" s="10">
        <f>SUM(F54:F60)</f>
        <v>384</v>
      </c>
      <c r="G61" s="24" t="s">
        <v>54</v>
      </c>
      <c r="H61" s="11">
        <f>SUM(H54:H60)</f>
        <v>384</v>
      </c>
      <c r="I61" s="11">
        <f>SUM(I54:I60)</f>
        <v>0</v>
      </c>
      <c r="J61" s="122" t="s">
        <v>102</v>
      </c>
      <c r="K61" s="122"/>
      <c r="L61" s="123"/>
      <c r="M61" s="39">
        <f>E61</f>
        <v>24</v>
      </c>
      <c r="N61" s="40" t="s">
        <v>21</v>
      </c>
    </row>
    <row r="62" spans="1:14" ht="21" customHeight="1" x14ac:dyDescent="0.25">
      <c r="A62" s="140" t="s">
        <v>29</v>
      </c>
      <c r="B62" s="140"/>
      <c r="C62" s="26">
        <v>521080202</v>
      </c>
      <c r="D62" s="28" t="s">
        <v>124</v>
      </c>
      <c r="E62" s="28">
        <v>3</v>
      </c>
      <c r="F62" s="29">
        <f>SUM(H62:I62)</f>
        <v>48</v>
      </c>
      <c r="G62" s="29" t="s">
        <v>54</v>
      </c>
      <c r="H62" s="28">
        <v>40</v>
      </c>
      <c r="I62" s="28">
        <v>8</v>
      </c>
      <c r="J62" s="28">
        <v>16</v>
      </c>
      <c r="K62" s="14">
        <v>3</v>
      </c>
      <c r="L62" s="28">
        <v>3</v>
      </c>
      <c r="M62" s="27" t="s">
        <v>4</v>
      </c>
      <c r="N62" s="45"/>
    </row>
    <row r="63" spans="1:14" ht="21" customHeight="1" x14ac:dyDescent="0.25">
      <c r="A63" s="140"/>
      <c r="B63" s="140"/>
      <c r="C63" s="26">
        <v>521031205</v>
      </c>
      <c r="D63" s="28" t="s">
        <v>125</v>
      </c>
      <c r="E63" s="28">
        <v>3</v>
      </c>
      <c r="F63" s="29">
        <f t="shared" ref="F63:F70" si="14">SUM(H63:I63)</f>
        <v>48</v>
      </c>
      <c r="G63" s="29" t="s">
        <v>54</v>
      </c>
      <c r="H63" s="28">
        <v>48</v>
      </c>
      <c r="I63" s="28">
        <v>0</v>
      </c>
      <c r="J63" s="28">
        <v>16</v>
      </c>
      <c r="K63" s="14">
        <f t="shared" ref="K63:K70" si="15">F63/J63</f>
        <v>3</v>
      </c>
      <c r="L63" s="28">
        <v>4</v>
      </c>
      <c r="M63" s="27" t="s">
        <v>4</v>
      </c>
      <c r="N63" s="45"/>
    </row>
    <row r="64" spans="1:14" ht="21" customHeight="1" x14ac:dyDescent="0.25">
      <c r="A64" s="140"/>
      <c r="B64" s="140"/>
      <c r="C64" s="26">
        <v>521031111</v>
      </c>
      <c r="D64" s="28" t="s">
        <v>126</v>
      </c>
      <c r="E64" s="28">
        <v>3</v>
      </c>
      <c r="F64" s="29">
        <f t="shared" si="14"/>
        <v>48</v>
      </c>
      <c r="G64" s="29" t="s">
        <v>54</v>
      </c>
      <c r="H64" s="28">
        <v>48</v>
      </c>
      <c r="I64" s="28">
        <v>0</v>
      </c>
      <c r="J64" s="28">
        <v>16</v>
      </c>
      <c r="K64" s="14">
        <v>3</v>
      </c>
      <c r="L64" s="28">
        <v>4</v>
      </c>
      <c r="M64" s="27" t="s">
        <v>4</v>
      </c>
      <c r="N64" s="45"/>
    </row>
    <row r="65" spans="1:19" ht="21" customHeight="1" x14ac:dyDescent="0.25">
      <c r="A65" s="140"/>
      <c r="B65" s="140"/>
      <c r="C65" s="26">
        <v>521031109</v>
      </c>
      <c r="D65" s="28" t="s">
        <v>127</v>
      </c>
      <c r="E65" s="28">
        <v>2</v>
      </c>
      <c r="F65" s="29">
        <f t="shared" si="14"/>
        <v>32</v>
      </c>
      <c r="G65" s="29" t="s">
        <v>54</v>
      </c>
      <c r="H65" s="28">
        <v>24</v>
      </c>
      <c r="I65" s="28">
        <v>8</v>
      </c>
      <c r="J65" s="28">
        <v>16</v>
      </c>
      <c r="K65" s="14">
        <v>2</v>
      </c>
      <c r="L65" s="28">
        <v>4</v>
      </c>
      <c r="M65" s="27" t="s">
        <v>4</v>
      </c>
      <c r="N65" s="45"/>
    </row>
    <row r="66" spans="1:19" ht="21" customHeight="1" x14ac:dyDescent="0.25">
      <c r="A66" s="140"/>
      <c r="B66" s="140"/>
      <c r="C66" s="26">
        <v>521031108</v>
      </c>
      <c r="D66" s="28" t="s">
        <v>128</v>
      </c>
      <c r="E66" s="28">
        <v>2</v>
      </c>
      <c r="F66" s="29">
        <f t="shared" si="14"/>
        <v>32</v>
      </c>
      <c r="G66" s="29" t="s">
        <v>54</v>
      </c>
      <c r="H66" s="28">
        <v>16</v>
      </c>
      <c r="I66" s="28">
        <v>16</v>
      </c>
      <c r="J66" s="28">
        <v>16</v>
      </c>
      <c r="K66" s="14">
        <f t="shared" si="15"/>
        <v>2</v>
      </c>
      <c r="L66" s="28">
        <v>4</v>
      </c>
      <c r="M66" s="27" t="s">
        <v>4</v>
      </c>
      <c r="N66" s="45"/>
    </row>
    <row r="67" spans="1:19" ht="21" customHeight="1" x14ac:dyDescent="0.25">
      <c r="A67" s="140"/>
      <c r="B67" s="140"/>
      <c r="C67" s="26">
        <v>521082010</v>
      </c>
      <c r="D67" s="28" t="s">
        <v>129</v>
      </c>
      <c r="E67" s="28">
        <v>3</v>
      </c>
      <c r="F67" s="29">
        <f t="shared" si="14"/>
        <v>48</v>
      </c>
      <c r="G67" s="29" t="s">
        <v>54</v>
      </c>
      <c r="H67" s="28">
        <v>48</v>
      </c>
      <c r="I67" s="28">
        <v>0</v>
      </c>
      <c r="J67" s="28">
        <v>16</v>
      </c>
      <c r="K67" s="14">
        <f t="shared" si="15"/>
        <v>3</v>
      </c>
      <c r="L67" s="28">
        <v>5</v>
      </c>
      <c r="M67" s="27" t="s">
        <v>4</v>
      </c>
      <c r="N67" s="45" t="s">
        <v>130</v>
      </c>
    </row>
    <row r="68" spans="1:19" ht="21" customHeight="1" x14ac:dyDescent="0.25">
      <c r="A68" s="140"/>
      <c r="B68" s="140"/>
      <c r="C68" s="26">
        <v>521031107</v>
      </c>
      <c r="D68" s="28" t="s">
        <v>131</v>
      </c>
      <c r="E68" s="28">
        <v>2</v>
      </c>
      <c r="F68" s="29">
        <f t="shared" si="14"/>
        <v>32</v>
      </c>
      <c r="G68" s="29" t="s">
        <v>54</v>
      </c>
      <c r="H68" s="28">
        <v>32</v>
      </c>
      <c r="I68" s="28">
        <v>0</v>
      </c>
      <c r="J68" s="28">
        <v>16</v>
      </c>
      <c r="K68" s="14">
        <f t="shared" si="15"/>
        <v>2</v>
      </c>
      <c r="L68" s="28">
        <v>5</v>
      </c>
      <c r="M68" s="27" t="s">
        <v>55</v>
      </c>
      <c r="N68" s="45"/>
    </row>
    <row r="69" spans="1:19" s="4" customFormat="1" ht="21" customHeight="1" x14ac:dyDescent="0.25">
      <c r="A69" s="140"/>
      <c r="B69" s="140"/>
      <c r="C69" s="26">
        <v>521031105</v>
      </c>
      <c r="D69" s="28" t="s">
        <v>132</v>
      </c>
      <c r="E69" s="28">
        <v>3</v>
      </c>
      <c r="F69" s="29">
        <f t="shared" si="14"/>
        <v>48</v>
      </c>
      <c r="G69" s="29" t="s">
        <v>54</v>
      </c>
      <c r="H69" s="28">
        <v>48</v>
      </c>
      <c r="I69" s="28">
        <v>0</v>
      </c>
      <c r="J69" s="28">
        <v>16</v>
      </c>
      <c r="K69" s="14">
        <f t="shared" si="15"/>
        <v>3</v>
      </c>
      <c r="L69" s="28">
        <v>5</v>
      </c>
      <c r="M69" s="27" t="s">
        <v>4</v>
      </c>
      <c r="N69" s="45"/>
    </row>
    <row r="70" spans="1:19" ht="21" customHeight="1" x14ac:dyDescent="0.25">
      <c r="A70" s="140"/>
      <c r="B70" s="140"/>
      <c r="C70" s="26">
        <v>521031103</v>
      </c>
      <c r="D70" s="28" t="s">
        <v>133</v>
      </c>
      <c r="E70" s="28">
        <v>3</v>
      </c>
      <c r="F70" s="29">
        <f t="shared" si="14"/>
        <v>48</v>
      </c>
      <c r="G70" s="29" t="s">
        <v>54</v>
      </c>
      <c r="H70" s="28">
        <v>48</v>
      </c>
      <c r="I70" s="44">
        <v>0</v>
      </c>
      <c r="J70" s="44">
        <v>16</v>
      </c>
      <c r="K70" s="14">
        <f t="shared" si="15"/>
        <v>3</v>
      </c>
      <c r="L70" s="28">
        <v>6</v>
      </c>
      <c r="M70" s="27" t="s">
        <v>4</v>
      </c>
      <c r="N70" s="45"/>
    </row>
    <row r="71" spans="1:19" ht="21" customHeight="1" x14ac:dyDescent="0.25">
      <c r="A71" s="124" t="s">
        <v>134</v>
      </c>
      <c r="B71" s="124"/>
      <c r="C71" s="125"/>
      <c r="D71" s="124"/>
      <c r="E71" s="11">
        <f t="shared" ref="E71:I71" si="16">SUM(E62:E70)</f>
        <v>24</v>
      </c>
      <c r="F71" s="11">
        <f t="shared" si="16"/>
        <v>384</v>
      </c>
      <c r="G71" s="24" t="s">
        <v>54</v>
      </c>
      <c r="H71" s="11">
        <f t="shared" si="16"/>
        <v>352</v>
      </c>
      <c r="I71" s="11">
        <f t="shared" si="16"/>
        <v>32</v>
      </c>
      <c r="J71" s="122" t="s">
        <v>102</v>
      </c>
      <c r="K71" s="122"/>
      <c r="L71" s="123"/>
      <c r="M71" s="39">
        <f>E71</f>
        <v>24</v>
      </c>
      <c r="N71" s="40" t="s">
        <v>21</v>
      </c>
    </row>
    <row r="72" spans="1:19" ht="21" customHeight="1" x14ac:dyDescent="0.25">
      <c r="A72" s="140" t="s">
        <v>34</v>
      </c>
      <c r="B72" s="140"/>
      <c r="C72" s="26">
        <v>521160019</v>
      </c>
      <c r="D72" s="30" t="s">
        <v>135</v>
      </c>
      <c r="E72" s="28">
        <v>2</v>
      </c>
      <c r="F72" s="29">
        <f>SUM(H72:I72)</f>
        <v>32</v>
      </c>
      <c r="G72" s="29" t="s">
        <v>54</v>
      </c>
      <c r="H72" s="28">
        <v>16</v>
      </c>
      <c r="I72" s="28">
        <v>16</v>
      </c>
      <c r="J72" s="28">
        <v>16</v>
      </c>
      <c r="K72" s="14">
        <f t="shared" ref="K72:K77" si="17">F72/J72</f>
        <v>2</v>
      </c>
      <c r="L72" s="28">
        <v>5</v>
      </c>
      <c r="M72" s="27" t="s">
        <v>55</v>
      </c>
      <c r="N72" s="129" t="s">
        <v>136</v>
      </c>
    </row>
    <row r="73" spans="1:19" ht="21" customHeight="1" x14ac:dyDescent="0.25">
      <c r="A73" s="140"/>
      <c r="B73" s="140"/>
      <c r="C73" s="26">
        <v>521160020</v>
      </c>
      <c r="D73" s="30" t="s">
        <v>137</v>
      </c>
      <c r="E73" s="28">
        <v>2</v>
      </c>
      <c r="F73" s="29">
        <f>SUM(H73:I73)</f>
        <v>32</v>
      </c>
      <c r="G73" s="29" t="s">
        <v>54</v>
      </c>
      <c r="H73" s="28">
        <v>16</v>
      </c>
      <c r="I73" s="28">
        <v>16</v>
      </c>
      <c r="J73" s="28">
        <v>16</v>
      </c>
      <c r="K73" s="14">
        <f t="shared" si="17"/>
        <v>2</v>
      </c>
      <c r="L73" s="28">
        <v>6</v>
      </c>
      <c r="M73" s="27" t="s">
        <v>55</v>
      </c>
      <c r="N73" s="129"/>
    </row>
    <row r="74" spans="1:19" ht="21" customHeight="1" x14ac:dyDescent="0.25">
      <c r="A74" s="140"/>
      <c r="B74" s="140"/>
      <c r="C74" s="26">
        <v>521031208</v>
      </c>
      <c r="D74" s="30" t="s">
        <v>138</v>
      </c>
      <c r="E74" s="28">
        <v>2</v>
      </c>
      <c r="F74" s="29">
        <f t="shared" ref="F74:F77" si="18">SUM(H74:I74)</f>
        <v>32</v>
      </c>
      <c r="G74" s="29" t="s">
        <v>54</v>
      </c>
      <c r="H74" s="28">
        <v>0</v>
      </c>
      <c r="I74" s="28">
        <v>32</v>
      </c>
      <c r="J74" s="44">
        <v>16</v>
      </c>
      <c r="K74" s="14">
        <f t="shared" si="17"/>
        <v>2</v>
      </c>
      <c r="L74" s="44">
        <v>7</v>
      </c>
      <c r="M74" s="27" t="s">
        <v>55</v>
      </c>
      <c r="N74" s="129"/>
    </row>
    <row r="75" spans="1:19" ht="21" customHeight="1" x14ac:dyDescent="0.25">
      <c r="A75" s="140"/>
      <c r="B75" s="140"/>
      <c r="C75" s="26">
        <v>521160021</v>
      </c>
      <c r="D75" s="46" t="s">
        <v>139</v>
      </c>
      <c r="E75" s="28">
        <v>2</v>
      </c>
      <c r="F75" s="29">
        <f t="shared" si="18"/>
        <v>32</v>
      </c>
      <c r="G75" s="29" t="s">
        <v>54</v>
      </c>
      <c r="H75" s="28">
        <v>16</v>
      </c>
      <c r="I75" s="44">
        <v>16</v>
      </c>
      <c r="J75" s="44">
        <v>16</v>
      </c>
      <c r="K75" s="14">
        <f t="shared" si="17"/>
        <v>2</v>
      </c>
      <c r="L75" s="44">
        <v>5</v>
      </c>
      <c r="M75" s="27" t="s">
        <v>55</v>
      </c>
      <c r="N75" s="129" t="s">
        <v>140</v>
      </c>
    </row>
    <row r="76" spans="1:19" ht="21" customHeight="1" x14ac:dyDescent="0.25">
      <c r="A76" s="140"/>
      <c r="B76" s="140"/>
      <c r="C76" s="26">
        <v>521031202</v>
      </c>
      <c r="D76" s="30" t="s">
        <v>141</v>
      </c>
      <c r="E76" s="28">
        <v>2</v>
      </c>
      <c r="F76" s="29">
        <f t="shared" si="18"/>
        <v>32</v>
      </c>
      <c r="G76" s="29" t="s">
        <v>54</v>
      </c>
      <c r="H76" s="28">
        <v>16</v>
      </c>
      <c r="I76" s="28">
        <v>16</v>
      </c>
      <c r="J76" s="28">
        <v>16</v>
      </c>
      <c r="K76" s="14">
        <f t="shared" si="17"/>
        <v>2</v>
      </c>
      <c r="L76" s="28">
        <v>6</v>
      </c>
      <c r="M76" s="27" t="s">
        <v>55</v>
      </c>
      <c r="N76" s="129"/>
    </row>
    <row r="77" spans="1:19" ht="21" customHeight="1" x14ac:dyDescent="0.25">
      <c r="A77" s="140"/>
      <c r="B77" s="140"/>
      <c r="C77" s="26">
        <v>521031208</v>
      </c>
      <c r="D77" s="30" t="s">
        <v>138</v>
      </c>
      <c r="E77" s="28">
        <v>2</v>
      </c>
      <c r="F77" s="29">
        <f t="shared" si="18"/>
        <v>32</v>
      </c>
      <c r="G77" s="29" t="s">
        <v>54</v>
      </c>
      <c r="H77" s="28">
        <v>0</v>
      </c>
      <c r="I77" s="28">
        <v>32</v>
      </c>
      <c r="J77" s="44">
        <v>16</v>
      </c>
      <c r="K77" s="14">
        <f t="shared" si="17"/>
        <v>2</v>
      </c>
      <c r="L77" s="44">
        <v>7</v>
      </c>
      <c r="M77" s="27" t="s">
        <v>55</v>
      </c>
      <c r="N77" s="129"/>
    </row>
    <row r="78" spans="1:19" s="3" customFormat="1" ht="21" customHeight="1" x14ac:dyDescent="0.25">
      <c r="A78" s="120" t="s">
        <v>142</v>
      </c>
      <c r="B78" s="120"/>
      <c r="C78" s="121"/>
      <c r="D78" s="120"/>
      <c r="E78" s="11">
        <f>SUM(E72:E77)</f>
        <v>12</v>
      </c>
      <c r="F78" s="11">
        <f>SUM(F72:F77)</f>
        <v>192</v>
      </c>
      <c r="G78" s="24" t="s">
        <v>54</v>
      </c>
      <c r="H78" s="11">
        <f>SUM(H72:H77)</f>
        <v>64</v>
      </c>
      <c r="I78" s="11">
        <f>SUM(I72:I77)</f>
        <v>128</v>
      </c>
      <c r="J78" s="157" t="s">
        <v>115</v>
      </c>
      <c r="K78" s="157"/>
      <c r="L78" s="158"/>
      <c r="M78" s="53">
        <v>6</v>
      </c>
      <c r="N78" s="54" t="s">
        <v>21</v>
      </c>
      <c r="R78" s="150"/>
      <c r="S78" s="150"/>
    </row>
    <row r="79" spans="1:19" s="3" customFormat="1" ht="21" customHeight="1" x14ac:dyDescent="0.25">
      <c r="A79" s="151" t="s">
        <v>182</v>
      </c>
      <c r="B79" s="152"/>
      <c r="C79" s="26">
        <v>521031201</v>
      </c>
      <c r="D79" s="73" t="s">
        <v>150</v>
      </c>
      <c r="E79" s="73">
        <v>2</v>
      </c>
      <c r="F79" s="81">
        <f t="shared" ref="F79:F84" si="19">SUM(H79:I79)</f>
        <v>32</v>
      </c>
      <c r="G79" s="81" t="s">
        <v>54</v>
      </c>
      <c r="H79" s="73">
        <v>32</v>
      </c>
      <c r="I79" s="73">
        <v>0</v>
      </c>
      <c r="J79" s="73">
        <v>16</v>
      </c>
      <c r="K79" s="82">
        <f>F79/J79</f>
        <v>2</v>
      </c>
      <c r="L79" s="83">
        <v>3</v>
      </c>
      <c r="M79" s="84" t="s">
        <v>55</v>
      </c>
      <c r="N79" s="84"/>
      <c r="R79" s="150"/>
      <c r="S79" s="150"/>
    </row>
    <row r="80" spans="1:19" ht="21" customHeight="1" x14ac:dyDescent="0.25">
      <c r="A80" s="153"/>
      <c r="B80" s="154"/>
      <c r="C80" s="26">
        <v>521160022</v>
      </c>
      <c r="D80" s="13" t="s">
        <v>143</v>
      </c>
      <c r="E80" s="13">
        <v>2</v>
      </c>
      <c r="F80" s="29">
        <f t="shared" si="19"/>
        <v>32</v>
      </c>
      <c r="G80" s="47" t="s">
        <v>54</v>
      </c>
      <c r="H80" s="13">
        <v>16</v>
      </c>
      <c r="I80" s="13">
        <v>16</v>
      </c>
      <c r="J80" s="13">
        <v>16</v>
      </c>
      <c r="K80" s="13">
        <v>2</v>
      </c>
      <c r="L80" s="13">
        <v>4</v>
      </c>
      <c r="M80" s="27" t="s">
        <v>55</v>
      </c>
      <c r="N80" s="27"/>
      <c r="R80" s="150"/>
      <c r="S80" s="150"/>
    </row>
    <row r="81" spans="1:27" ht="21" customHeight="1" x14ac:dyDescent="0.25">
      <c r="A81" s="153"/>
      <c r="B81" s="154"/>
      <c r="C81" s="26">
        <v>521031106</v>
      </c>
      <c r="D81" s="28" t="s">
        <v>144</v>
      </c>
      <c r="E81" s="22">
        <v>2</v>
      </c>
      <c r="F81" s="29">
        <f t="shared" si="19"/>
        <v>32</v>
      </c>
      <c r="G81" s="29" t="s">
        <v>54</v>
      </c>
      <c r="H81" s="28">
        <v>32</v>
      </c>
      <c r="I81" s="28">
        <v>0</v>
      </c>
      <c r="J81" s="28">
        <v>16</v>
      </c>
      <c r="K81" s="14">
        <f t="shared" ref="K81" si="20">F81/J81</f>
        <v>2</v>
      </c>
      <c r="L81" s="22">
        <v>4</v>
      </c>
      <c r="M81" s="27" t="s">
        <v>55</v>
      </c>
      <c r="N81" s="27"/>
      <c r="R81" s="150"/>
      <c r="S81" s="150"/>
    </row>
    <row r="82" spans="1:27" ht="21" customHeight="1" x14ac:dyDescent="0.25">
      <c r="A82" s="153"/>
      <c r="B82" s="154"/>
      <c r="C82" s="75">
        <v>521082100</v>
      </c>
      <c r="D82" s="76" t="s">
        <v>151</v>
      </c>
      <c r="E82" s="76">
        <v>3</v>
      </c>
      <c r="F82" s="77">
        <f t="shared" si="19"/>
        <v>48</v>
      </c>
      <c r="G82" s="77" t="s">
        <v>54</v>
      </c>
      <c r="H82" s="76">
        <v>32</v>
      </c>
      <c r="I82" s="76">
        <v>16</v>
      </c>
      <c r="J82" s="76">
        <v>16</v>
      </c>
      <c r="K82" s="78">
        <f>F82/J82</f>
        <v>3</v>
      </c>
      <c r="L82" s="79">
        <v>5</v>
      </c>
      <c r="M82" s="80" t="s">
        <v>55</v>
      </c>
      <c r="N82" s="74"/>
      <c r="R82" s="150"/>
      <c r="S82" s="150"/>
    </row>
    <row r="83" spans="1:27" ht="21" customHeight="1" x14ac:dyDescent="0.25">
      <c r="A83" s="153"/>
      <c r="B83" s="154"/>
      <c r="C83" s="26">
        <v>521160023</v>
      </c>
      <c r="D83" s="28" t="s">
        <v>145</v>
      </c>
      <c r="E83" s="22">
        <v>2</v>
      </c>
      <c r="F83" s="29">
        <f t="shared" si="19"/>
        <v>32</v>
      </c>
      <c r="G83" s="29" t="s">
        <v>54</v>
      </c>
      <c r="H83" s="28">
        <v>16</v>
      </c>
      <c r="I83" s="28">
        <v>16</v>
      </c>
      <c r="J83" s="28">
        <v>16</v>
      </c>
      <c r="K83" s="14">
        <v>2</v>
      </c>
      <c r="L83" s="22">
        <v>5</v>
      </c>
      <c r="M83" s="27" t="s">
        <v>55</v>
      </c>
      <c r="N83" s="27"/>
      <c r="R83" s="150"/>
      <c r="S83" s="150"/>
    </row>
    <row r="84" spans="1:27" ht="21" customHeight="1" x14ac:dyDescent="0.25">
      <c r="A84" s="153"/>
      <c r="B84" s="154"/>
      <c r="C84" s="26">
        <v>522011080</v>
      </c>
      <c r="D84" s="28" t="s">
        <v>148</v>
      </c>
      <c r="E84" s="28">
        <v>3</v>
      </c>
      <c r="F84" s="29">
        <f t="shared" si="19"/>
        <v>48</v>
      </c>
      <c r="G84" s="29" t="s">
        <v>54</v>
      </c>
      <c r="H84" s="28">
        <v>48</v>
      </c>
      <c r="I84" s="28">
        <v>0</v>
      </c>
      <c r="J84" s="28">
        <v>16</v>
      </c>
      <c r="K84" s="14">
        <f>F84/J84</f>
        <v>3</v>
      </c>
      <c r="L84" s="22">
        <v>5</v>
      </c>
      <c r="M84" s="27" t="s">
        <v>4</v>
      </c>
      <c r="N84" s="27"/>
      <c r="R84" s="150"/>
      <c r="S84" s="150"/>
    </row>
    <row r="85" spans="1:27" ht="21" customHeight="1" x14ac:dyDescent="0.25">
      <c r="A85" s="153"/>
      <c r="B85" s="154"/>
      <c r="C85" s="26">
        <v>521160024</v>
      </c>
      <c r="D85" s="28" t="s">
        <v>149</v>
      </c>
      <c r="E85" s="22">
        <v>2</v>
      </c>
      <c r="F85" s="29">
        <f t="shared" ref="F85" si="21">SUM(H85:I85)</f>
        <v>32</v>
      </c>
      <c r="G85" s="29" t="s">
        <v>54</v>
      </c>
      <c r="H85" s="28">
        <v>32</v>
      </c>
      <c r="I85" s="28">
        <v>0</v>
      </c>
      <c r="J85" s="28">
        <v>16</v>
      </c>
      <c r="K85" s="14">
        <v>2</v>
      </c>
      <c r="L85" s="22">
        <v>5</v>
      </c>
      <c r="M85" s="27" t="s">
        <v>55</v>
      </c>
      <c r="N85" s="27"/>
      <c r="R85" s="150"/>
      <c r="S85" s="150"/>
    </row>
    <row r="86" spans="1:27" ht="21" customHeight="1" x14ac:dyDescent="0.25">
      <c r="A86" s="153" t="s">
        <v>35</v>
      </c>
      <c r="B86" s="154"/>
      <c r="C86" s="26"/>
      <c r="D86" s="28" t="s">
        <v>180</v>
      </c>
      <c r="E86" s="28">
        <v>1</v>
      </c>
      <c r="F86" s="29">
        <v>16</v>
      </c>
      <c r="G86" s="29" t="s">
        <v>54</v>
      </c>
      <c r="H86" s="28">
        <v>16</v>
      </c>
      <c r="I86" s="28">
        <v>0</v>
      </c>
      <c r="J86" s="28">
        <v>16</v>
      </c>
      <c r="K86" s="14">
        <v>1</v>
      </c>
      <c r="L86" s="22">
        <v>5</v>
      </c>
      <c r="M86" s="27" t="s">
        <v>55</v>
      </c>
      <c r="N86" s="74"/>
      <c r="R86" s="150"/>
      <c r="S86" s="150"/>
    </row>
    <row r="87" spans="1:27" ht="30" customHeight="1" x14ac:dyDescent="0.25">
      <c r="A87" s="153"/>
      <c r="B87" s="154"/>
      <c r="C87" s="26"/>
      <c r="D87" s="28" t="s">
        <v>181</v>
      </c>
      <c r="E87" s="28">
        <v>2</v>
      </c>
      <c r="F87" s="29">
        <v>32</v>
      </c>
      <c r="G87" s="29" t="s">
        <v>54</v>
      </c>
      <c r="H87" s="28">
        <v>16</v>
      </c>
      <c r="I87" s="28">
        <v>16</v>
      </c>
      <c r="J87" s="28">
        <v>16</v>
      </c>
      <c r="K87" s="14">
        <v>2</v>
      </c>
      <c r="L87" s="22">
        <v>6</v>
      </c>
      <c r="M87" s="27" t="s">
        <v>55</v>
      </c>
      <c r="N87" s="27"/>
      <c r="R87" s="150"/>
      <c r="S87" s="150"/>
    </row>
    <row r="88" spans="1:27" ht="21" customHeight="1" x14ac:dyDescent="0.25">
      <c r="A88" s="153"/>
      <c r="B88" s="154"/>
      <c r="C88" s="26">
        <v>521031215</v>
      </c>
      <c r="D88" s="28" t="s">
        <v>152</v>
      </c>
      <c r="E88" s="22">
        <v>2</v>
      </c>
      <c r="F88" s="29">
        <v>32</v>
      </c>
      <c r="G88" s="29" t="s">
        <v>54</v>
      </c>
      <c r="H88" s="28">
        <v>32</v>
      </c>
      <c r="I88" s="28">
        <v>0</v>
      </c>
      <c r="J88" s="28">
        <v>16</v>
      </c>
      <c r="K88" s="14">
        <f>F88/J88</f>
        <v>2</v>
      </c>
      <c r="L88" s="22">
        <v>6</v>
      </c>
      <c r="M88" s="27" t="s">
        <v>55</v>
      </c>
      <c r="N88" s="27"/>
      <c r="R88" s="150"/>
      <c r="S88" s="150"/>
    </row>
    <row r="89" spans="1:27" ht="21" customHeight="1" x14ac:dyDescent="0.25">
      <c r="A89" s="153"/>
      <c r="B89" s="154"/>
      <c r="C89" s="26">
        <v>521031213</v>
      </c>
      <c r="D89" s="28" t="s">
        <v>153</v>
      </c>
      <c r="E89" s="28">
        <v>2</v>
      </c>
      <c r="F89" s="29">
        <f>SUM(H89:I89)</f>
        <v>32</v>
      </c>
      <c r="G89" s="29" t="s">
        <v>54</v>
      </c>
      <c r="H89" s="44">
        <v>32</v>
      </c>
      <c r="I89" s="28">
        <v>0</v>
      </c>
      <c r="J89" s="28">
        <v>16</v>
      </c>
      <c r="K89" s="14">
        <f>F89/J89</f>
        <v>2</v>
      </c>
      <c r="L89" s="22">
        <v>6</v>
      </c>
      <c r="M89" s="27" t="s">
        <v>55</v>
      </c>
      <c r="N89" s="27"/>
      <c r="R89" s="150"/>
      <c r="S89" s="150"/>
    </row>
    <row r="90" spans="1:27" ht="21" customHeight="1" x14ac:dyDescent="0.25">
      <c r="A90" s="153"/>
      <c r="B90" s="154"/>
      <c r="C90" s="26">
        <v>521031210</v>
      </c>
      <c r="D90" s="28" t="s">
        <v>154</v>
      </c>
      <c r="E90" s="22">
        <v>3</v>
      </c>
      <c r="F90" s="29">
        <f t="shared" ref="F90:F95" si="22">SUM(H90:I90)</f>
        <v>48</v>
      </c>
      <c r="G90" s="29" t="s">
        <v>54</v>
      </c>
      <c r="H90" s="28">
        <v>32</v>
      </c>
      <c r="I90" s="28">
        <v>16</v>
      </c>
      <c r="J90" s="28">
        <v>16</v>
      </c>
      <c r="K90" s="14">
        <f t="shared" ref="K90:K91" si="23">F90/J90</f>
        <v>3</v>
      </c>
      <c r="L90" s="22">
        <v>6</v>
      </c>
      <c r="M90" s="27" t="s">
        <v>55</v>
      </c>
      <c r="N90" s="27"/>
      <c r="R90" s="150"/>
      <c r="S90" s="150"/>
    </row>
    <row r="91" spans="1:27" ht="21" customHeight="1" x14ac:dyDescent="0.25">
      <c r="A91" s="153"/>
      <c r="B91" s="154"/>
      <c r="C91" s="26">
        <v>521160025</v>
      </c>
      <c r="D91" s="28" t="s">
        <v>155</v>
      </c>
      <c r="E91" s="28">
        <v>2</v>
      </c>
      <c r="F91" s="29">
        <f t="shared" si="22"/>
        <v>32</v>
      </c>
      <c r="G91" s="29" t="s">
        <v>54</v>
      </c>
      <c r="H91" s="28">
        <v>16</v>
      </c>
      <c r="I91" s="28">
        <v>16</v>
      </c>
      <c r="J91" s="28">
        <v>16</v>
      </c>
      <c r="K91" s="14">
        <f t="shared" si="23"/>
        <v>2</v>
      </c>
      <c r="L91" s="22">
        <v>6</v>
      </c>
      <c r="M91" s="27" t="s">
        <v>55</v>
      </c>
      <c r="N91" s="27"/>
      <c r="R91" s="150"/>
      <c r="S91" s="150"/>
    </row>
    <row r="92" spans="1:27" ht="21" customHeight="1" x14ac:dyDescent="0.25">
      <c r="A92" s="153"/>
      <c r="B92" s="154"/>
      <c r="C92" s="26">
        <v>521080391</v>
      </c>
      <c r="D92" s="28" t="s">
        <v>185</v>
      </c>
      <c r="E92" s="28">
        <v>3</v>
      </c>
      <c r="F92" s="29">
        <v>48</v>
      </c>
      <c r="G92" s="29" t="s">
        <v>178</v>
      </c>
      <c r="H92" s="28">
        <v>32</v>
      </c>
      <c r="I92" s="28">
        <v>16</v>
      </c>
      <c r="J92" s="28">
        <v>16</v>
      </c>
      <c r="K92" s="14">
        <v>3</v>
      </c>
      <c r="L92" s="22">
        <v>6</v>
      </c>
      <c r="M92" s="27" t="s">
        <v>186</v>
      </c>
      <c r="N92" s="27"/>
      <c r="R92" s="150"/>
      <c r="S92" s="150"/>
    </row>
    <row r="93" spans="1:27" ht="21" customHeight="1" x14ac:dyDescent="0.25">
      <c r="A93" s="153"/>
      <c r="B93" s="154"/>
      <c r="C93" s="26">
        <v>521031218</v>
      </c>
      <c r="D93" s="30" t="s">
        <v>146</v>
      </c>
      <c r="E93" s="28">
        <v>2</v>
      </c>
      <c r="F93" s="29">
        <f>SUM(H93:I93)</f>
        <v>32</v>
      </c>
      <c r="G93" s="81" t="s">
        <v>178</v>
      </c>
      <c r="H93" s="28">
        <v>32</v>
      </c>
      <c r="I93" s="28">
        <v>0</v>
      </c>
      <c r="J93" s="28">
        <v>16</v>
      </c>
      <c r="K93" s="14">
        <f>F93/J93</f>
        <v>2</v>
      </c>
      <c r="L93" s="22">
        <v>7</v>
      </c>
      <c r="M93" s="27" t="s">
        <v>55</v>
      </c>
      <c r="N93" s="42" t="s">
        <v>147</v>
      </c>
      <c r="R93" s="150"/>
      <c r="S93" s="150"/>
    </row>
    <row r="94" spans="1:27" ht="21" customHeight="1" x14ac:dyDescent="0.25">
      <c r="A94" s="153"/>
      <c r="B94" s="154"/>
      <c r="C94" s="26">
        <v>521080026</v>
      </c>
      <c r="D94" s="73" t="s">
        <v>177</v>
      </c>
      <c r="E94" s="28">
        <v>2</v>
      </c>
      <c r="F94" s="29">
        <f t="shared" si="22"/>
        <v>32</v>
      </c>
      <c r="G94" s="29" t="s">
        <v>54</v>
      </c>
      <c r="H94" s="28">
        <v>0</v>
      </c>
      <c r="I94" s="28">
        <v>32</v>
      </c>
      <c r="J94" s="28">
        <v>16</v>
      </c>
      <c r="K94" s="14">
        <f t="shared" ref="K94" si="24">F94/J94</f>
        <v>2</v>
      </c>
      <c r="L94" s="22">
        <v>7</v>
      </c>
      <c r="M94" s="27" t="s">
        <v>55</v>
      </c>
      <c r="N94" s="27" t="s">
        <v>184</v>
      </c>
      <c r="R94" s="150"/>
      <c r="S94" s="150"/>
    </row>
    <row r="95" spans="1:27" ht="21" customHeight="1" x14ac:dyDescent="0.25">
      <c r="A95" s="155"/>
      <c r="B95" s="156"/>
      <c r="C95" s="26">
        <v>521080050</v>
      </c>
      <c r="D95" s="28" t="s">
        <v>156</v>
      </c>
      <c r="E95" s="28">
        <v>3</v>
      </c>
      <c r="F95" s="29">
        <f t="shared" si="22"/>
        <v>48</v>
      </c>
      <c r="G95" s="29" t="s">
        <v>54</v>
      </c>
      <c r="H95" s="28">
        <v>0</v>
      </c>
      <c r="I95" s="28">
        <v>48</v>
      </c>
      <c r="J95" s="28">
        <v>16</v>
      </c>
      <c r="K95" s="14">
        <v>3</v>
      </c>
      <c r="L95" s="22">
        <v>7</v>
      </c>
      <c r="M95" s="27" t="s">
        <v>55</v>
      </c>
      <c r="N95" s="55" t="s">
        <v>157</v>
      </c>
    </row>
    <row r="96" spans="1:27" s="3" customFormat="1" ht="21" customHeight="1" x14ac:dyDescent="0.25">
      <c r="A96" s="141" t="s">
        <v>158</v>
      </c>
      <c r="B96" s="142"/>
      <c r="C96" s="142"/>
      <c r="D96" s="143"/>
      <c r="E96" s="11">
        <f>SUM(E80:E95)</f>
        <v>36</v>
      </c>
      <c r="F96" s="11">
        <f>SUM(F80:F95)</f>
        <v>576</v>
      </c>
      <c r="G96" s="24" t="s">
        <v>54</v>
      </c>
      <c r="H96" s="11">
        <f>SUM(H80:H95)</f>
        <v>384</v>
      </c>
      <c r="I96" s="11">
        <f>SUM(I80:I95)</f>
        <v>192</v>
      </c>
      <c r="J96" s="122" t="s">
        <v>115</v>
      </c>
      <c r="K96" s="122"/>
      <c r="L96" s="123"/>
      <c r="M96" s="85">
        <v>19</v>
      </c>
      <c r="N96" s="40" t="s">
        <v>21</v>
      </c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21" customHeight="1" x14ac:dyDescent="0.25">
      <c r="A97" s="140" t="s">
        <v>30</v>
      </c>
      <c r="B97" s="140"/>
      <c r="C97" s="26">
        <v>521082014</v>
      </c>
      <c r="D97" s="28" t="s">
        <v>159</v>
      </c>
      <c r="E97" s="28">
        <v>2</v>
      </c>
      <c r="F97" s="48">
        <v>2</v>
      </c>
      <c r="G97" s="134" t="s">
        <v>160</v>
      </c>
      <c r="H97" s="134"/>
      <c r="I97" s="134"/>
      <c r="J97" s="134"/>
      <c r="K97" s="134"/>
      <c r="L97" s="29">
        <v>5</v>
      </c>
      <c r="M97" s="27" t="s">
        <v>55</v>
      </c>
      <c r="N97" s="56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21" customHeight="1" x14ac:dyDescent="0.25">
      <c r="A98" s="140"/>
      <c r="B98" s="140"/>
      <c r="C98" s="26">
        <v>521082015</v>
      </c>
      <c r="D98" s="28" t="s">
        <v>179</v>
      </c>
      <c r="E98" s="28">
        <v>1</v>
      </c>
      <c r="F98" s="48">
        <v>1</v>
      </c>
      <c r="G98" s="134" t="s">
        <v>160</v>
      </c>
      <c r="H98" s="134"/>
      <c r="I98" s="134"/>
      <c r="J98" s="134"/>
      <c r="K98" s="134"/>
      <c r="L98" s="29">
        <v>5</v>
      </c>
      <c r="M98" s="27" t="s">
        <v>55</v>
      </c>
      <c r="N98" s="57" t="s">
        <v>162</v>
      </c>
    </row>
    <row r="99" spans="1:27" ht="30" customHeight="1" x14ac:dyDescent="0.25">
      <c r="A99" s="140"/>
      <c r="B99" s="140"/>
      <c r="C99" s="26">
        <v>521085457</v>
      </c>
      <c r="D99" s="28" t="s">
        <v>161</v>
      </c>
      <c r="E99" s="28">
        <v>1</v>
      </c>
      <c r="F99" s="48">
        <v>1</v>
      </c>
      <c r="G99" s="134" t="s">
        <v>160</v>
      </c>
      <c r="H99" s="134"/>
      <c r="I99" s="134"/>
      <c r="J99" s="134"/>
      <c r="K99" s="133"/>
      <c r="L99" s="29">
        <v>5</v>
      </c>
      <c r="M99" s="27" t="s">
        <v>55</v>
      </c>
      <c r="N99" s="57" t="s">
        <v>162</v>
      </c>
    </row>
    <row r="100" spans="1:27" ht="21" customHeight="1" x14ac:dyDescent="0.25">
      <c r="A100" s="140"/>
      <c r="B100" s="140"/>
      <c r="C100" s="26">
        <v>521082016</v>
      </c>
      <c r="D100" s="28" t="s">
        <v>163</v>
      </c>
      <c r="E100" s="28">
        <v>2</v>
      </c>
      <c r="F100" s="48">
        <v>2</v>
      </c>
      <c r="G100" s="134" t="s">
        <v>160</v>
      </c>
      <c r="H100" s="134"/>
      <c r="I100" s="134"/>
      <c r="J100" s="134"/>
      <c r="K100" s="133"/>
      <c r="L100" s="29">
        <v>6</v>
      </c>
      <c r="M100" s="27" t="s">
        <v>55</v>
      </c>
      <c r="N100" s="56"/>
    </row>
    <row r="101" spans="1:27" ht="21" customHeight="1" x14ac:dyDescent="0.25">
      <c r="A101" s="140"/>
      <c r="B101" s="140"/>
      <c r="C101" s="26">
        <v>521082017</v>
      </c>
      <c r="D101" s="28" t="s">
        <v>164</v>
      </c>
      <c r="E101" s="28">
        <v>2</v>
      </c>
      <c r="F101" s="48">
        <v>2</v>
      </c>
      <c r="G101" s="134" t="s">
        <v>160</v>
      </c>
      <c r="H101" s="134"/>
      <c r="I101" s="134"/>
      <c r="J101" s="134"/>
      <c r="K101" s="133"/>
      <c r="L101" s="29">
        <v>6</v>
      </c>
      <c r="M101" s="27" t="s">
        <v>55</v>
      </c>
      <c r="N101" s="56"/>
    </row>
    <row r="102" spans="1:27" ht="21" customHeight="1" x14ac:dyDescent="0.25">
      <c r="A102" s="140"/>
      <c r="B102" s="140"/>
      <c r="C102" s="26">
        <v>521031216</v>
      </c>
      <c r="D102" s="28" t="s">
        <v>165</v>
      </c>
      <c r="E102" s="28">
        <v>3</v>
      </c>
      <c r="F102" s="48">
        <v>3</v>
      </c>
      <c r="G102" s="134" t="s">
        <v>160</v>
      </c>
      <c r="H102" s="134"/>
      <c r="I102" s="134"/>
      <c r="J102" s="134"/>
      <c r="K102" s="133"/>
      <c r="L102" s="22">
        <v>7</v>
      </c>
      <c r="M102" s="27" t="s">
        <v>55</v>
      </c>
      <c r="N102" s="58"/>
    </row>
    <row r="103" spans="1:27" ht="21" customHeight="1" x14ac:dyDescent="0.25">
      <c r="A103" s="147" t="s">
        <v>166</v>
      </c>
      <c r="B103" s="148"/>
      <c r="C103" s="148"/>
      <c r="D103" s="149"/>
      <c r="E103" s="11">
        <v>11</v>
      </c>
      <c r="F103" s="86">
        <f>SUM(F97:F102)</f>
        <v>11</v>
      </c>
      <c r="G103" s="49" t="s">
        <v>160</v>
      </c>
      <c r="H103" s="135" t="s">
        <v>102</v>
      </c>
      <c r="I103" s="122"/>
      <c r="J103" s="122"/>
      <c r="K103" s="122"/>
      <c r="L103" s="123"/>
      <c r="M103" s="39">
        <v>11</v>
      </c>
      <c r="N103" s="40" t="s">
        <v>21</v>
      </c>
    </row>
    <row r="104" spans="1:27" ht="21" customHeight="1" x14ac:dyDescent="0.25">
      <c r="A104" s="124" t="s">
        <v>31</v>
      </c>
      <c r="B104" s="124"/>
      <c r="C104" s="26">
        <v>503071011</v>
      </c>
      <c r="D104" s="16" t="s">
        <v>167</v>
      </c>
      <c r="E104" s="17">
        <v>2</v>
      </c>
      <c r="F104" s="17">
        <v>2</v>
      </c>
      <c r="G104" s="133" t="s">
        <v>160</v>
      </c>
      <c r="H104" s="133"/>
      <c r="I104" s="133"/>
      <c r="J104" s="133"/>
      <c r="K104" s="133"/>
      <c r="L104" s="14">
        <v>1</v>
      </c>
      <c r="M104" s="33" t="s">
        <v>55</v>
      </c>
      <c r="N104" s="59"/>
    </row>
    <row r="105" spans="1:27" ht="21" customHeight="1" x14ac:dyDescent="0.25">
      <c r="A105" s="124"/>
      <c r="B105" s="124"/>
      <c r="C105" s="26">
        <v>503060011</v>
      </c>
      <c r="D105" s="16" t="s">
        <v>7</v>
      </c>
      <c r="E105" s="17">
        <v>4</v>
      </c>
      <c r="F105" s="17">
        <v>12</v>
      </c>
      <c r="G105" s="133" t="s">
        <v>160</v>
      </c>
      <c r="H105" s="133"/>
      <c r="I105" s="133"/>
      <c r="J105" s="133"/>
      <c r="K105" s="133"/>
      <c r="L105" s="14">
        <v>8</v>
      </c>
      <c r="M105" s="33" t="s">
        <v>55</v>
      </c>
      <c r="N105" s="59"/>
    </row>
    <row r="106" spans="1:27" ht="21" customHeight="1" x14ac:dyDescent="0.25">
      <c r="A106" s="124"/>
      <c r="B106" s="124"/>
      <c r="C106" s="26">
        <v>503060010</v>
      </c>
      <c r="D106" s="16" t="s">
        <v>168</v>
      </c>
      <c r="E106" s="17">
        <v>4</v>
      </c>
      <c r="F106" s="17">
        <v>12</v>
      </c>
      <c r="G106" s="133" t="s">
        <v>160</v>
      </c>
      <c r="H106" s="133"/>
      <c r="I106" s="133"/>
      <c r="J106" s="133"/>
      <c r="K106" s="133"/>
      <c r="L106" s="14">
        <v>8</v>
      </c>
      <c r="M106" s="33" t="s">
        <v>55</v>
      </c>
      <c r="N106" s="59"/>
    </row>
    <row r="107" spans="1:27" ht="21" customHeight="1" x14ac:dyDescent="0.25">
      <c r="A107" s="124"/>
      <c r="B107" s="124"/>
      <c r="C107" s="26">
        <v>503060009</v>
      </c>
      <c r="D107" s="16" t="s">
        <v>169</v>
      </c>
      <c r="E107" s="17">
        <v>1</v>
      </c>
      <c r="F107" s="17">
        <v>2</v>
      </c>
      <c r="G107" s="133" t="s">
        <v>160</v>
      </c>
      <c r="H107" s="133"/>
      <c r="I107" s="133"/>
      <c r="J107" s="133"/>
      <c r="K107" s="133"/>
      <c r="L107" s="14">
        <v>3</v>
      </c>
      <c r="M107" s="33" t="s">
        <v>55</v>
      </c>
      <c r="N107" s="59"/>
    </row>
    <row r="108" spans="1:27" ht="21" customHeight="1" x14ac:dyDescent="0.25">
      <c r="A108" s="124"/>
      <c r="B108" s="124"/>
      <c r="C108" s="26">
        <v>542190001</v>
      </c>
      <c r="D108" s="16" t="s">
        <v>170</v>
      </c>
      <c r="E108" s="17">
        <v>0.5</v>
      </c>
      <c r="F108" s="136" t="s">
        <v>171</v>
      </c>
      <c r="G108" s="136"/>
      <c r="H108" s="136"/>
      <c r="I108" s="136"/>
      <c r="J108" s="136"/>
      <c r="K108" s="136"/>
      <c r="L108" s="131" t="s">
        <v>172</v>
      </c>
      <c r="M108" s="132" t="s">
        <v>55</v>
      </c>
      <c r="N108" s="136"/>
    </row>
    <row r="109" spans="1:27" ht="21" customHeight="1" x14ac:dyDescent="0.25">
      <c r="A109" s="124"/>
      <c r="B109" s="124"/>
      <c r="C109" s="26">
        <v>542190002</v>
      </c>
      <c r="D109" s="16" t="s">
        <v>173</v>
      </c>
      <c r="E109" s="17">
        <v>0.5</v>
      </c>
      <c r="F109" s="136"/>
      <c r="G109" s="136"/>
      <c r="H109" s="136"/>
      <c r="I109" s="136"/>
      <c r="J109" s="136"/>
      <c r="K109" s="136"/>
      <c r="L109" s="131"/>
      <c r="M109" s="132"/>
      <c r="N109" s="136"/>
    </row>
    <row r="110" spans="1:27" ht="21" customHeight="1" x14ac:dyDescent="0.25">
      <c r="A110" s="124"/>
      <c r="B110" s="124"/>
      <c r="C110" s="26">
        <v>542190003</v>
      </c>
      <c r="D110" s="16" t="s">
        <v>174</v>
      </c>
      <c r="E110" s="17">
        <v>0.5</v>
      </c>
      <c r="F110" s="136"/>
      <c r="G110" s="136"/>
      <c r="H110" s="136"/>
      <c r="I110" s="136"/>
      <c r="J110" s="136"/>
      <c r="K110" s="136"/>
      <c r="L110" s="131"/>
      <c r="M110" s="132"/>
      <c r="N110" s="136"/>
    </row>
    <row r="111" spans="1:27" ht="21" customHeight="1" x14ac:dyDescent="0.25">
      <c r="A111" s="124"/>
      <c r="B111" s="124"/>
      <c r="C111" s="26">
        <v>542190004</v>
      </c>
      <c r="D111" s="16" t="s">
        <v>175</v>
      </c>
      <c r="E111" s="17">
        <v>0.5</v>
      </c>
      <c r="F111" s="136"/>
      <c r="G111" s="136"/>
      <c r="H111" s="136"/>
      <c r="I111" s="136"/>
      <c r="J111" s="136"/>
      <c r="K111" s="136"/>
      <c r="L111" s="131"/>
      <c r="M111" s="132"/>
      <c r="N111" s="136"/>
    </row>
    <row r="112" spans="1:27" ht="21" customHeight="1" x14ac:dyDescent="0.25">
      <c r="A112" s="144" t="s">
        <v>176</v>
      </c>
      <c r="B112" s="145"/>
      <c r="C112" s="145"/>
      <c r="D112" s="146"/>
      <c r="E112" s="11">
        <f>SUM(E104:E111)</f>
        <v>13</v>
      </c>
      <c r="F112" s="11">
        <f>SUM(F104:F111)</f>
        <v>28</v>
      </c>
      <c r="G112" s="49" t="s">
        <v>160</v>
      </c>
      <c r="H112" s="135" t="s">
        <v>102</v>
      </c>
      <c r="I112" s="122"/>
      <c r="J112" s="122"/>
      <c r="K112" s="122"/>
      <c r="L112" s="123"/>
      <c r="M112" s="53">
        <f>E112</f>
        <v>13</v>
      </c>
      <c r="N112" s="40" t="s">
        <v>21</v>
      </c>
    </row>
    <row r="113" spans="1:14" ht="21" customHeight="1" x14ac:dyDescent="0.25">
      <c r="A113" s="50"/>
      <c r="B113" s="50"/>
      <c r="C113" s="51"/>
      <c r="D113" s="50"/>
      <c r="E113" s="52"/>
      <c r="F113" s="50"/>
      <c r="G113" s="50"/>
      <c r="H113" s="52"/>
      <c r="I113" s="52"/>
      <c r="J113" s="52"/>
      <c r="K113" s="60"/>
      <c r="L113" s="50"/>
      <c r="M113" s="50"/>
      <c r="N113" s="50"/>
    </row>
    <row r="114" spans="1:14" ht="33.75" customHeight="1" x14ac:dyDescent="0.25">
      <c r="A114" s="50"/>
      <c r="B114" s="50"/>
      <c r="C114" s="51"/>
      <c r="D114" s="50"/>
      <c r="E114" s="52"/>
      <c r="F114" s="50"/>
      <c r="G114" s="50"/>
      <c r="H114" s="52"/>
      <c r="I114" s="52"/>
      <c r="J114" s="52"/>
      <c r="K114" s="60"/>
      <c r="L114" s="50"/>
      <c r="M114" s="50"/>
      <c r="N114" s="50"/>
    </row>
  </sheetData>
  <protectedRanges>
    <protectedRange sqref="B1 N95:N99" name="区域1"/>
    <protectedRange sqref="L54:L55" name="区域1_5"/>
    <protectedRange sqref="D41 F41:H41 L41 F44:F45 F51:F52 H40" name="区域1_1_3"/>
    <protectedRange sqref="D53" name="区域1_1_1"/>
    <protectedRange sqref="L54:L55" name="区域1_5_1"/>
    <protectedRange sqref="D72:D77" name="区域1_7_1_1_2"/>
    <protectedRange sqref="D72:D77" name="区域1_7_1_1_1_1"/>
    <protectedRange sqref="N88 N91:N93 N86 N83 N77:N81" name="区域1_4"/>
    <protectedRange sqref="D95:D96" name="区域1_6_1_4_1"/>
    <protectedRange sqref="D91:D92" name="区域1_6_1_14_1"/>
    <protectedRange sqref="N87 N82" name="区域1_2_3"/>
    <protectedRange sqref="D95" name="区域1_6_1_15_1"/>
    <protectedRange sqref="D95" name="区域1_2_1_1_1"/>
    <protectedRange sqref="D84" name="区域1_6_1_8_1_1"/>
    <protectedRange sqref="D86 D79:D80" name="区域1_6_1_8_1_2"/>
    <protectedRange sqref="D78" name="区域1_6_1_16_1_1"/>
    <protectedRange sqref="D93" name="区域1_6_1_8_1_1_5"/>
    <protectedRange sqref="N89:N90" name="区域1_4_2"/>
    <protectedRange sqref="D90" name="区域1_6_1_12_1_1"/>
    <protectedRange sqref="D89" name="区域1_6_1_16_1_2"/>
    <protectedRange sqref="D100" name="区域1_6_1_1"/>
    <protectedRange sqref="D85" name="区域1_6_1_9_1_2"/>
    <protectedRange sqref="F6" name="区域1_1_3_2"/>
    <protectedRange sqref="F42" name="区域1_1_3_1_1"/>
  </protectedRanges>
  <mergeCells count="65">
    <mergeCell ref="A112:D112"/>
    <mergeCell ref="A103:D103"/>
    <mergeCell ref="R78:S94"/>
    <mergeCell ref="A79:B85"/>
    <mergeCell ref="A86:B95"/>
    <mergeCell ref="N108:N111"/>
    <mergeCell ref="A104:B111"/>
    <mergeCell ref="F108:K111"/>
    <mergeCell ref="H112:L112"/>
    <mergeCell ref="G98:K98"/>
    <mergeCell ref="G99:K99"/>
    <mergeCell ref="J78:L78"/>
    <mergeCell ref="A62:B70"/>
    <mergeCell ref="A72:B77"/>
    <mergeCell ref="A97:B102"/>
    <mergeCell ref="A96:D96"/>
    <mergeCell ref="A78:D78"/>
    <mergeCell ref="C48:M52"/>
    <mergeCell ref="N2:N3"/>
    <mergeCell ref="N22:N25"/>
    <mergeCell ref="N47:N52"/>
    <mergeCell ref="N72:N74"/>
    <mergeCell ref="D2:D3"/>
    <mergeCell ref="E2:E3"/>
    <mergeCell ref="F2:F3"/>
    <mergeCell ref="G2:G3"/>
    <mergeCell ref="J2:J3"/>
    <mergeCell ref="A61:D61"/>
    <mergeCell ref="J61:L61"/>
    <mergeCell ref="A71:D71"/>
    <mergeCell ref="J71:L71"/>
    <mergeCell ref="A2:B3"/>
    <mergeCell ref="A54:B60"/>
    <mergeCell ref="N75:N77"/>
    <mergeCell ref="K2:K3"/>
    <mergeCell ref="L2:L3"/>
    <mergeCell ref="L108:L111"/>
    <mergeCell ref="M2:M3"/>
    <mergeCell ref="M108:M111"/>
    <mergeCell ref="G104:K104"/>
    <mergeCell ref="G105:K105"/>
    <mergeCell ref="G106:K106"/>
    <mergeCell ref="G107:K107"/>
    <mergeCell ref="G100:K100"/>
    <mergeCell ref="G101:K101"/>
    <mergeCell ref="G102:K102"/>
    <mergeCell ref="H103:L103"/>
    <mergeCell ref="J96:L96"/>
    <mergeCell ref="G97:K97"/>
    <mergeCell ref="A1:N1"/>
    <mergeCell ref="H2:I2"/>
    <mergeCell ref="A45:D45"/>
    <mergeCell ref="J45:L45"/>
    <mergeCell ref="A53:D53"/>
    <mergeCell ref="J53:L53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</mergeCells>
  <phoneticPr fontId="18" type="noConversion"/>
  <dataValidations count="3">
    <dataValidation type="list" allowBlank="1" showInputMessage="1" showErrorMessage="1" sqref="G112 G4:G47 G53:G107" xr:uid="{00000000-0002-0000-0100-000000000000}">
      <formula1>"学时,周"</formula1>
    </dataValidation>
    <dataValidation type="list" allowBlank="1" showInputMessage="1" showErrorMessage="1" sqref="M44 M4:M42 M46:M47 M54:M60 M62:M70 M72:M77 M97:M102 M104:M110 M79:M95" xr:uid="{00000000-0002-0000-0100-000001000000}">
      <formula1>"考试,考查"</formula1>
    </dataValidation>
    <dataValidation type="list" allowBlank="1" showInputMessage="1" showErrorMessage="1" sqref="D31" xr:uid="{00000000-0002-0000-0100-000002000000}">
      <formula1>"Python程序设计,网页设计,Photoshop,Office高级应用,ACCESS数据库应用"</formula1>
    </dataValidation>
  </dataValidations>
  <printOptions horizontalCentered="1"/>
  <pageMargins left="0.82638888888888895" right="0.82638888888888895" top="0.98402777777777795" bottom="0.98402777777777795" header="0.59027777777777801" footer="0.62986111111111098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omments xmlns="https://web.wps.cn/et/2018/main" xmlns:s="http://schemas.openxmlformats.org/spreadsheetml/2006/main">
  <commentList sheetStid="1">
    <comment s:ref="C55" rgbClr="2FCA7C"/>
  </commentList>
</comments>
</file>

<file path=customXml/item2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5" rangeCreator="" othersAccessPermission="edit"/>
    <arrUserId title="区域1_1_3" rangeCreator="" othersAccessPermission="edit"/>
    <arrUserId title="区域1_1_1" rangeCreator="" othersAccessPermission="edit"/>
    <arrUserId title="区域1_5_1" rangeCreator="" othersAccessPermission="edit"/>
    <arrUserId title="区域1_7_1_1_2" rangeCreator="" othersAccessPermission="edit"/>
    <arrUserId title="区域1_7_1_1_1_1" rangeCreator="" othersAccessPermission="edit"/>
    <arrUserId title="区域1_4" rangeCreator="" othersAccessPermission="edit"/>
    <arrUserId title="区域1_6_1_4_1" rangeCreator="" othersAccessPermission="edit"/>
    <arrUserId title="区域1_6_1_14_1" rangeCreator="" othersAccessPermission="edit"/>
    <arrUserId title="区域1_2_3" rangeCreator="" othersAccessPermission="edit"/>
    <arrUserId title="区域1_6_1_15_1" rangeCreator="" othersAccessPermission="edit"/>
    <arrUserId title="区域1_2_1_1_1" rangeCreator="" othersAccessPermission="edit"/>
    <arrUserId title="区域1_6_1_8_1_1" rangeCreator="" othersAccessPermission="edit"/>
    <arrUserId title="区域1_6_1_8_1_2" rangeCreator="" othersAccessPermission="edit"/>
    <arrUserId title="区域1_6_1_16_1_1" rangeCreator="" othersAccessPermission="edit"/>
    <arrUserId title="区域1_6_1_8_1_1_5" rangeCreator="" othersAccessPermission="edit"/>
    <arrUserId title="区域1_4_2" rangeCreator="" othersAccessPermission="edit"/>
    <arrUserId title="区域1_6_1_12_1_1" rangeCreator="" othersAccessPermission="edit"/>
    <arrUserId title="区域1_6_1_16_1_2" rangeCreator="" othersAccessPermission="edit"/>
    <arrUserId title="区域1_6_1_1" rangeCreator="" othersAccessPermission="edit"/>
    <arrUserId title="区域1_4_4" rangeCreator="" othersAccessPermission="edit"/>
    <arrUserId title="区域1_6_1_9_1_2" rangeCreator="" othersAccessPermission="edit"/>
    <arrUserId title="区域1_1_3_2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表12</vt:lpstr>
      <vt:lpstr>表3</vt:lpstr>
      <vt:lpstr>表3!Print_Titles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岩 宋</cp:lastModifiedBy>
  <cp:lastPrinted>2024-03-03T19:17:01Z</cp:lastPrinted>
  <dcterms:created xsi:type="dcterms:W3CDTF">2022-08-29T05:56:00Z</dcterms:created>
  <dcterms:modified xsi:type="dcterms:W3CDTF">2024-03-07T02:09:15Z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